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276.bin" ContentType="application/vnd.openxmlformats-officedocument.oleObject"/>
  <Override PartName="/xl/embeddings/oleObject623.bin" ContentType="application/vnd.openxmlformats-officedocument.oleObject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462.bin" ContentType="application/vnd.openxmlformats-officedocument.oleObject"/>
  <Override PartName="/xl/embeddings/oleObject207.bin" ContentType="application/vnd.openxmlformats-officedocument.oleObject"/>
  <Override PartName="/xl/embeddings/oleObject538.bin" ContentType="application/vnd.openxmlformats-officedocument.oleObject"/>
  <Override PartName="/xl/embeddings/oleObject724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embeddings/oleObject377.bin" ContentType="application/vnd.openxmlformats-officedocument.oleObject"/>
  <Override PartName="/xl/embeddings/oleObject563.bin" ContentType="application/vnd.openxmlformats-officedocument.oleObject"/>
  <Override PartName="/xl/embeddings/oleObject308.bin" ContentType="application/vnd.openxmlformats-officedocument.oleObject"/>
  <Override PartName="/xl/embeddings/oleObject639.bin" ContentType="application/vnd.openxmlformats-officedocument.oleObject"/>
  <Override PartName="/xl/embeddings/oleObject147.bin" ContentType="application/vnd.openxmlformats-officedocument.oleObject"/>
  <Override PartName="/xl/embeddings/oleObject478.bin" ContentType="application/vnd.openxmlformats-officedocument.oleObject"/>
  <Override PartName="/xl/worksheets/sheet29.xml" ContentType="application/vnd.openxmlformats-officedocument.spreadsheetml.worksheet+xml"/>
  <Override PartName="/xl/embeddings/oleObject37.bin" ContentType="application/vnd.openxmlformats-officedocument.oleObject"/>
  <Override PartName="/xl/embeddings/oleObject333.bin" ContentType="application/vnd.openxmlformats-officedocument.oleObject"/>
  <Override PartName="/xl/embeddings/oleObject664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50.bin" ContentType="application/vnd.openxmlformats-officedocument.oleObject"/>
  <Override PartName="/xl/embeddings/oleObject248.bin" ContentType="application/vnd.openxmlformats-officedocument.oleObject"/>
  <Override PartName="/xl/embeddings/oleObject295.bin" ContentType="application/vnd.openxmlformats-officedocument.oleObject"/>
  <Override PartName="/xl/embeddings/oleObject579.bin" ContentType="application/vnd.openxmlformats-officedocument.oleObject"/>
  <Override PartName="/xl/embeddings/oleObject642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drawings/drawing7.xml" ContentType="application/vnd.openxmlformats-officedocument.drawing+xml"/>
  <Override PartName="/xl/embeddings/oleObject434.bin" ContentType="application/vnd.openxmlformats-officedocument.oleObject"/>
  <Override PartName="/xl/embeddings/oleObject481.bin" ContentType="application/vnd.openxmlformats-officedocument.oleObject"/>
  <Override PartName="/xl/embeddings/oleObject620.bin" ContentType="application/vnd.openxmlformats-officedocument.oleObject"/>
  <Override PartName="/xl/embeddings/oleObject718.bin" ContentType="application/vnd.openxmlformats-officedocument.oleObject"/>
  <Override PartName="/xl/worksheets/sheet8.xml" ContentType="application/vnd.openxmlformats-officedocument.spreadsheetml.worksheet+xml"/>
  <Default Extension="emf" ContentType="image/x-emf"/>
  <Override PartName="/xl/embeddings/oleObject226.bin" ContentType="application/vnd.openxmlformats-officedocument.oleObject"/>
  <Override PartName="/xl/embeddings/oleObject273.bin" ContentType="application/vnd.openxmlformats-officedocument.oleObject"/>
  <Override PartName="/xl/embeddings/oleObject412.bin" ContentType="application/vnd.openxmlformats-officedocument.oleObject"/>
  <Override PartName="/xl/embeddings/oleObject557.bin" ContentType="application/vnd.openxmlformats-officedocument.oleObject"/>
  <Override PartName="/xl/embeddings/oleObject743.bin" ContentType="application/vnd.openxmlformats-officedocument.oleObject"/>
  <Override PartName="/xl/worksheets/sheet10.xml" ContentType="application/vnd.openxmlformats-officedocument.spreadsheetml.worksheet+xml"/>
  <Override PartName="/xl/embeddings/oleObject204.bin" ContentType="application/vnd.openxmlformats-officedocument.oleObject"/>
  <Override PartName="/xl/embeddings/oleObject251.bin" ContentType="application/vnd.openxmlformats-officedocument.oleObject"/>
  <Override PartName="/xl/embeddings/oleObject349.bin" ContentType="application/vnd.openxmlformats-officedocument.oleObject"/>
  <Override PartName="/xl/embeddings/oleObject396.bin" ContentType="application/vnd.openxmlformats-officedocument.oleObject"/>
  <Override PartName="/xl/embeddings/oleObject535.bin" ContentType="application/vnd.openxmlformats-officedocument.oleObject"/>
  <Override PartName="/xl/embeddings/oleObject582.bin" ContentType="application/vnd.openxmlformats-officedocument.oleObject"/>
  <Override PartName="/xl/embeddings/oleObject188.bin" ContentType="application/vnd.openxmlformats-officedocument.oleObject"/>
  <Override PartName="/xl/embeddings/oleObject327.bin" ContentType="application/vnd.openxmlformats-officedocument.oleObject"/>
  <Override PartName="/xl/embeddings/oleObject374.bin" ContentType="application/vnd.openxmlformats-officedocument.oleObject"/>
  <Override PartName="/xl/drawings/drawing14.xml" ContentType="application/vnd.openxmlformats-officedocument.drawing+xml"/>
  <Override PartName="/xl/embeddings/oleObject658.bin" ContentType="application/vnd.openxmlformats-officedocument.oleObject"/>
  <Override PartName="/xl/embeddings/oleObject721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560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352.bin" ContentType="application/vnd.openxmlformats-officedocument.oleObject"/>
  <Override PartName="/xl/embeddings/oleObject636.bin" ContentType="application/vnd.openxmlformats-officedocument.oleObject"/>
  <Override PartName="/xl/embeddings/oleObject683.bin" ContentType="application/vnd.openxmlformats-officedocument.oleObject"/>
  <Override PartName="/xl/worksheets/sheet26.xml" ContentType="application/vnd.openxmlformats-officedocument.spreadsheetml.worksheet+xml"/>
  <Override PartName="/xl/embeddings/oleObject144.bin" ContentType="application/vnd.openxmlformats-officedocument.oleObject"/>
  <Override PartName="/xl/embeddings/oleObject191.bin" ContentType="application/vnd.openxmlformats-officedocument.oleObject"/>
  <Override PartName="/xl/embeddings/oleObject330.bin" ContentType="application/vnd.openxmlformats-officedocument.oleObject"/>
  <Override PartName="/xl/embeddings/oleObject428.bin" ContentType="application/vnd.openxmlformats-officedocument.oleObject"/>
  <Override PartName="/xl/embeddings/oleObject475.bin" ContentType="application/vnd.openxmlformats-officedocument.oleObject"/>
  <Override PartName="/xl/embeddings/oleObject614.bin" ContentType="application/vnd.openxmlformats-officedocument.oleObject"/>
  <Override PartName="/xl/embeddings/oleObject661.bin" ContentType="application/vnd.openxmlformats-officedocument.oleObject"/>
  <Override PartName="/xl/embeddings/oleObject34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406.bin" ContentType="application/vnd.openxmlformats-officedocument.oleObject"/>
  <Override PartName="/xl/embeddings/oleObject453.bin" ContentType="application/vnd.openxmlformats-officedocument.oleObject"/>
  <Override PartName="/xl/embeddings/oleObject598.bin" ContentType="application/vnd.openxmlformats-officedocument.oleObject"/>
  <Override PartName="/xl/embeddings/oleObject12.bin" ContentType="application/vnd.openxmlformats-officedocument.oleObject"/>
  <Override PartName="/xl/embeddings/oleObject245.bin" ContentType="application/vnd.openxmlformats-officedocument.oleObject"/>
  <Override PartName="/xl/embeddings/oleObject292.bin" ContentType="application/vnd.openxmlformats-officedocument.oleObject"/>
  <Override PartName="/xl/embeddings/oleObject737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Override PartName="/xl/embeddings/oleObject431.bin" ContentType="application/vnd.openxmlformats-officedocument.oleObject"/>
  <Override PartName="/xl/embeddings/oleObject529.bin" ContentType="application/vnd.openxmlformats-officedocument.oleObject"/>
  <Override PartName="/xl/embeddings/oleObject576.bin" ContentType="application/vnd.openxmlformats-officedocument.oleObject"/>
  <Override PartName="/xl/embeddings/oleObject715.bin" ContentType="application/vnd.openxmlformats-officedocument.oleObject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223.bin" ContentType="application/vnd.openxmlformats-officedocument.oleObject"/>
  <Override PartName="/xl/embeddings/oleObject270.bin" ContentType="application/vnd.openxmlformats-officedocument.oleObject"/>
  <Override PartName="/xl/embeddings/oleObject368.bin" ContentType="application/vnd.openxmlformats-officedocument.oleObject"/>
  <Override PartName="/xl/embeddings/oleObject507.bin" ContentType="application/vnd.openxmlformats-officedocument.oleObject"/>
  <Override PartName="/xl/embeddings/oleObject554.bin" ContentType="application/vnd.openxmlformats-officedocument.oleObject"/>
  <Override PartName="/xl/embeddings/oleObject699.bin" ContentType="application/vnd.openxmlformats-officedocument.oleObject"/>
  <Override PartName="/xl/embeddings/oleObject201.bin" ContentType="application/vnd.openxmlformats-officedocument.oleObject"/>
  <Override PartName="/xl/embeddings/oleObject346.bin" ContentType="application/vnd.openxmlformats-officedocument.oleObject"/>
  <Override PartName="/xl/embeddings/oleObject393.bin" ContentType="application/vnd.openxmlformats-officedocument.oleObject"/>
  <Override PartName="/xl/embeddings/oleObject677.bin" ContentType="application/vnd.openxmlformats-officedocument.oleObject"/>
  <Override PartName="/xl/embeddings/oleObject740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185.bin" ContentType="application/vnd.openxmlformats-officedocument.oleObject"/>
  <Override PartName="/xl/embeddings/oleObject469.bin" ContentType="application/vnd.openxmlformats-officedocument.oleObject"/>
  <Override PartName="/xl/drawings/drawing11.xml" ContentType="application/vnd.openxmlformats-officedocument.drawing+xml"/>
  <Override PartName="/xl/embeddings/oleObject532.bin" ContentType="application/vnd.openxmlformats-officedocument.oleObject"/>
  <Override PartName="/xl/embeddings/oleObject28.bin" ContentType="application/vnd.openxmlformats-officedocument.oleObject"/>
  <Override PartName="/xl/embeddings/oleObject75.bin" ContentType="application/vnd.openxmlformats-officedocument.oleObject"/>
  <Override PartName="/xl/embeddings/oleObject324.bin" ContentType="application/vnd.openxmlformats-officedocument.oleObject"/>
  <Override PartName="/xl/embeddings/oleObject371.bin" ContentType="application/vnd.openxmlformats-officedocument.oleObject"/>
  <Override PartName="/xl/embeddings/oleObject510.bin" ContentType="application/vnd.openxmlformats-officedocument.oleObject"/>
  <Override PartName="/xl/embeddings/oleObject608.bin" ContentType="application/vnd.openxmlformats-officedocument.oleObject"/>
  <Override PartName="/xl/embeddings/oleObject655.bin" ContentType="application/vnd.openxmlformats-officedocument.oleObject"/>
  <Override PartName="/xl/embeddings/oleObject116.bin" ContentType="application/vnd.openxmlformats-officedocument.oleObject"/>
  <Override PartName="/xl/embeddings/oleObject163.bin" ContentType="application/vnd.openxmlformats-officedocument.oleObject"/>
  <Override PartName="/xl/embeddings/oleObject302.bin" ContentType="application/vnd.openxmlformats-officedocument.oleObject"/>
  <Override PartName="/xl/embeddings/oleObject447.bin" ContentType="application/vnd.openxmlformats-officedocument.oleObject"/>
  <Override PartName="/xl/embeddings/oleObject494.bin" ContentType="application/vnd.openxmlformats-officedocument.oleObject"/>
  <Override PartName="/xl/embeddings/oleObject633.bin" ContentType="application/vnd.openxmlformats-officedocument.oleObject"/>
  <Override PartName="/xl/embeddings/oleObject680.bin" ContentType="application/vnd.openxmlformats-officedocument.oleObject"/>
  <Override PartName="/xl/embeddings/oleObject53.bin" ContentType="application/vnd.openxmlformats-officedocument.oleObject"/>
  <Override PartName="/xl/embeddings/oleObject141.bin" ContentType="application/vnd.openxmlformats-officedocument.oleObject"/>
  <Override PartName="/xl/embeddings/oleObject239.bin" ContentType="application/vnd.openxmlformats-officedocument.oleObject"/>
  <Override PartName="/xl/embeddings/oleObject286.bin" ContentType="application/vnd.openxmlformats-officedocument.oleObject"/>
  <Override PartName="/xl/embeddings/oleObject425.bin" ContentType="application/vnd.openxmlformats-officedocument.oleObject"/>
  <Override PartName="/xl/embeddings/oleObject472.bin" ContentType="application/vnd.openxmlformats-officedocument.oleObject"/>
  <Override PartName="/xl/worksheets/sheet23.xml" ContentType="application/vnd.openxmlformats-officedocument.spreadsheetml.worksheet+xml"/>
  <Override PartName="/xl/embeddings/oleObject31.bin" ContentType="application/vnd.openxmlformats-officedocument.oleObject"/>
  <Override PartName="/xl/embeddings/oleObject217.bin" ContentType="application/vnd.openxmlformats-officedocument.oleObject"/>
  <Override PartName="/xl/embeddings/oleObject264.bin" ContentType="application/vnd.openxmlformats-officedocument.oleObject"/>
  <Override PartName="/xl/embeddings/oleObject611.bin" ContentType="application/vnd.openxmlformats-officedocument.oleObject"/>
  <Override PartName="/xl/embeddings/oleObject709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450.bin" ContentType="application/vnd.openxmlformats-officedocument.oleObject"/>
  <Override PartName="/xl/embeddings/oleObject548.bin" ContentType="application/vnd.openxmlformats-officedocument.oleObject"/>
  <Override PartName="/xl/embeddings/oleObject595.bin" ContentType="application/vnd.openxmlformats-officedocument.oleObject"/>
  <Override PartName="/xl/embeddings/oleObject734.bin" ContentType="application/vnd.openxmlformats-officedocument.oleObject"/>
  <Override PartName="/xl/embeddings/oleObject179.bin" ContentType="application/vnd.openxmlformats-officedocument.oleObject"/>
  <Override PartName="/xl/embeddings/oleObject242.bin" ContentType="application/vnd.openxmlformats-officedocument.oleObject"/>
  <Override PartName="/xl/embeddings/oleObject526.bin" ContentType="application/vnd.openxmlformats-officedocument.oleObject"/>
  <Override PartName="/xl/embeddings/oleObject57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318.bin" ContentType="application/vnd.openxmlformats-officedocument.oleObject"/>
  <Override PartName="/xl/embeddings/oleObject365.bin" ContentType="application/vnd.openxmlformats-officedocument.oleObject"/>
  <Override PartName="/xl/embeddings/oleObject649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157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551.bin" ContentType="application/vnd.openxmlformats-officedocument.oleObject"/>
  <Override PartName="/xl/embeddings/oleObject47.bin" ContentType="application/vnd.openxmlformats-officedocument.oleObject"/>
  <Override PartName="/xl/embeddings/oleObject94.bin" ContentType="application/vnd.openxmlformats-officedocument.oleObject"/>
  <Override PartName="/xl/embeddings/oleObject343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674.bin" ContentType="application/vnd.openxmlformats-officedocument.oleObject"/>
  <Override PartName="/xl/worksheets/sheet17.xml" ContentType="application/vnd.openxmlformats-officedocument.spreadsheetml.worksheet+xml"/>
  <Override PartName="/xl/embeddings/oleObject25.bin" ContentType="application/vnd.openxmlformats-officedocument.oleObject"/>
  <Override PartName="/xl/embeddings/oleObject72.bin" ContentType="application/vnd.openxmlformats-officedocument.oleObject"/>
  <Override PartName="/xl/embeddings/oleObject135.bin" ContentType="application/vnd.openxmlformats-officedocument.oleObject"/>
  <Override PartName="/xl/embeddings/oleObject182.bin" ContentType="application/vnd.openxmlformats-officedocument.oleObject"/>
  <Override PartName="/xl/embeddings/oleObject321.bin" ContentType="application/vnd.openxmlformats-officedocument.oleObject"/>
  <Override PartName="/xl/embeddings/oleObject419.bin" ContentType="application/vnd.openxmlformats-officedocument.oleObject"/>
  <Override PartName="/xl/embeddings/oleObject466.bin" ContentType="application/vnd.openxmlformats-officedocument.oleObject"/>
  <Override PartName="/xl/embeddings/oleObject605.bin" ContentType="application/vnd.openxmlformats-officedocument.oleObject"/>
  <Override PartName="/xl/embeddings/oleObject652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491.bin" ContentType="application/vnd.openxmlformats-officedocument.oleObject"/>
  <Override PartName="/xl/embeddings/oleObject589.bin" ContentType="application/vnd.openxmlformats-officedocument.oleObject"/>
  <Override PartName="/xl/embeddings/oleObject728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283.bin" ContentType="application/vnd.openxmlformats-officedocument.oleObject"/>
  <Override PartName="/xl/embeddings/oleObject567.bin" ContentType="application/vnd.openxmlformats-officedocument.oleObject"/>
  <Override PartName="/xl/embeddings/oleObject630.bin" ContentType="application/vnd.openxmlformats-officedocument.oleObject"/>
  <Override PartName="/xl/worksheets/sheet20.xml" ContentType="application/vnd.openxmlformats-officedocument.spreadsheetml.worksheet+xml"/>
  <Override PartName="/xl/embeddings/oleObject359.bin" ContentType="application/vnd.openxmlformats-officedocument.oleObject"/>
  <Override PartName="/xl/embeddings/oleObject422.bin" ContentType="application/vnd.openxmlformats-officedocument.oleObject"/>
  <Override PartName="/xl/embeddings/oleObject706.bin" ContentType="application/vnd.openxmlformats-officedocument.oleObject"/>
  <Override PartName="/xl/embeddings/oleObject753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61.bin" ContentType="application/vnd.openxmlformats-officedocument.oleObject"/>
  <Override PartName="/xl/embeddings/oleObject400.bin" ContentType="application/vnd.openxmlformats-officedocument.oleObject"/>
  <Override PartName="/xl/embeddings/oleObject545.bin" ContentType="application/vnd.openxmlformats-officedocument.oleObject"/>
  <Override PartName="/xl/embeddings/oleObject592.bin" ContentType="application/vnd.openxmlformats-officedocument.oleObject"/>
  <Override PartName="/xl/embeddings/oleObject731.bin" ContentType="application/vnd.openxmlformats-officedocument.oleObject"/>
  <Override PartName="/xl/embeddings/oleObject88.bin" ContentType="application/vnd.openxmlformats-officedocument.oleObject"/>
  <Override PartName="/xl/embeddings/oleObject337.bin" ContentType="application/vnd.openxmlformats-officedocument.oleObject"/>
  <Override PartName="/xl/embeddings/oleObject384.bin" ContentType="application/vnd.openxmlformats-officedocument.oleObject"/>
  <Override PartName="/xl/embeddings/oleObject523.bin" ContentType="application/vnd.openxmlformats-officedocument.oleObject"/>
  <Override PartName="/xl/embeddings/oleObject570.bin" ContentType="application/vnd.openxmlformats-officedocument.oleObject"/>
  <Override PartName="/xl/embeddings/oleObject668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embeddings/oleObject315.bin" ContentType="application/vnd.openxmlformats-officedocument.oleObject"/>
  <Override PartName="/xl/embeddings/oleObject362.bin" ContentType="application/vnd.openxmlformats-officedocument.oleObject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54.bin" ContentType="application/vnd.openxmlformats-officedocument.oleObject"/>
  <Override PartName="/xl/embeddings/oleObject299.bin" ContentType="application/vnd.openxmlformats-officedocument.oleObject"/>
  <Override PartName="/xl/embeddings/oleObject501.bin" ContentType="application/vnd.openxmlformats-officedocument.oleObject"/>
  <Override PartName="/xl/embeddings/oleObject646.bin" ContentType="application/vnd.openxmlformats-officedocument.oleObject"/>
  <Override PartName="/xl/embeddings/oleObject693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91.bin" ContentType="application/vnd.openxmlformats-officedocument.oleObject"/>
  <Override PartName="/xl/embeddings/oleObject340.bin" ContentType="application/vnd.openxmlformats-officedocument.oleObject"/>
  <Override PartName="/xl/embeddings/oleObject438.bin" ContentType="application/vnd.openxmlformats-officedocument.oleObject"/>
  <Override PartName="/xl/embeddings/oleObject485.bin" ContentType="application/vnd.openxmlformats-officedocument.oleObject"/>
  <Override PartName="/xl/embeddings/oleObject624.bin" ContentType="application/vnd.openxmlformats-officedocument.oleObject"/>
  <Override PartName="/xl/embeddings/oleObject671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277.bin" ContentType="application/vnd.openxmlformats-officedocument.oleObject"/>
  <Override PartName="/xl/embeddings/oleObject416.bin" ContentType="application/vnd.openxmlformats-officedocument.oleObject"/>
  <Override PartName="/xl/embeddings/oleObject463.bin" ContentType="application/vnd.openxmlformats-officedocument.oleObject"/>
  <Override PartName="/xl/embeddings/oleObject747.bin" ContentType="application/vnd.openxmlformats-officedocument.oleObject"/>
  <Override PartName="/xl/worksheets/sheet14.xml" ContentType="application/vnd.openxmlformats-officedocument.spreadsheetml.worksheet+xml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208.bin" ContentType="application/vnd.openxmlformats-officedocument.oleObject"/>
  <Override PartName="/xl/embeddings/oleObject255.bin" ContentType="application/vnd.openxmlformats-officedocument.oleObject"/>
  <Override PartName="/xl/embeddings/oleObject539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378.bin" ContentType="application/vnd.openxmlformats-officedocument.oleObject"/>
  <Override PartName="/xl/embeddings/oleObject441.bin" ContentType="application/vnd.openxmlformats-officedocument.oleObject"/>
  <Override PartName="/xl/embeddings/oleObject725.bin" ContentType="application/vnd.openxmlformats-officedocument.oleObject"/>
  <Override PartName="/xl/embeddings/oleObject233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564.bin" ContentType="application/vnd.openxmlformats-officedocument.oleObject"/>
  <Override PartName="/xl/embeddings/oleObject703.bin" ContentType="application/vnd.openxmlformats-officedocument.oleObject"/>
  <Override PartName="/xl/embeddings/oleObject750.bin" ContentType="application/vnd.openxmlformats-officedocument.oleObject"/>
  <Override PartName="/xl/embeddings/oleObject211.bin" ContentType="application/vnd.openxmlformats-officedocument.oleObject"/>
  <Override PartName="/xl/embeddings/oleObject309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687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334.bin" ContentType="application/vnd.openxmlformats-officedocument.oleObject"/>
  <Override PartName="/xl/embeddings/oleObject381.bin" ContentType="application/vnd.openxmlformats-officedocument.oleObject"/>
  <Override PartName="/xl/embeddings/oleObject479.bin" ContentType="application/vnd.openxmlformats-officedocument.oleObject"/>
  <Override PartName="/xl/embeddings/oleObject38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173.bin" ContentType="application/vnd.openxmlformats-officedocument.oleObject"/>
  <Override PartName="/xl/embeddings/oleObject520.bin" ContentType="application/vnd.openxmlformats-officedocument.oleObject"/>
  <Override PartName="/xl/embeddings/oleObject618.bin" ContentType="application/vnd.openxmlformats-officedocument.oleObject"/>
  <Override PartName="/xl/embeddings/oleObject665.bin" ContentType="application/vnd.openxmlformats-officedocument.oleObject"/>
  <Override PartName="/xl/embeddings/oleObject16.bin" ContentType="application/vnd.openxmlformats-officedocument.oleObject"/>
  <Override PartName="/xl/embeddings/oleObject63.bin" ContentType="application/vnd.openxmlformats-officedocument.oleObject"/>
  <Override PartName="/xl/embeddings/oleObject312.bin" ContentType="application/vnd.openxmlformats-officedocument.oleObject"/>
  <Override PartName="/xl/embeddings/oleObject457.bin" ContentType="application/vnd.openxmlformats-officedocument.oleObject"/>
  <Override PartName="/xl/embeddings/oleObject643.bin" ContentType="application/vnd.openxmlformats-officedocument.oleObject"/>
  <Override PartName="/xl/embeddings/oleObject690.bin" ContentType="application/vnd.openxmlformats-officedocument.oleObject"/>
  <Override PartName="/xl/embeddings/oleObject104.bin" ContentType="application/vnd.openxmlformats-officedocument.oleObject"/>
  <Override PartName="/xl/embeddings/oleObject151.bin" ContentType="application/vnd.openxmlformats-officedocument.oleObject"/>
  <Override PartName="/xl/embeddings/oleObject249.bin" ContentType="application/vnd.openxmlformats-officedocument.oleObject"/>
  <Override PartName="/xl/embeddings/oleObject296.bin" ContentType="application/vnd.openxmlformats-officedocument.oleObject"/>
  <Override PartName="/xl/embeddings/oleObject435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41.bin" ContentType="application/vnd.openxmlformats-officedocument.oleObject"/>
  <Override PartName="/xl/embeddings/oleObject227.bin" ContentType="application/vnd.openxmlformats-officedocument.oleObject"/>
  <Override PartName="/xl/embeddings/oleObject274.bin" ContentType="application/vnd.openxmlformats-officedocument.oleObject"/>
  <Override PartName="/xl/drawings/drawing8.xml" ContentType="application/vnd.openxmlformats-officedocument.drawing+xml"/>
  <Override PartName="/xl/embeddings/oleObject558.bin" ContentType="application/vnd.openxmlformats-officedocument.oleObject"/>
  <Override PartName="/xl/embeddings/oleObject621.bin" ContentType="application/vnd.openxmlformats-officedocument.oleObject"/>
  <Override PartName="/xl/worksheets/sheet11.xml" ContentType="application/vnd.openxmlformats-officedocument.spreadsheetml.worksheet+xml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460.bin" ContentType="application/vnd.openxmlformats-officedocument.oleObject"/>
  <Override PartName="/xl/embeddings/oleObject744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52.bin" ContentType="application/vnd.openxmlformats-officedocument.oleObject"/>
  <Override PartName="/xl/embeddings/oleObject536.bin" ContentType="application/vnd.openxmlformats-officedocument.oleObject"/>
  <Override PartName="/xl/embeddings/oleObject583.bin" ContentType="application/vnd.openxmlformats-officedocument.oleObject"/>
  <Override PartName="/xl/drawings/drawing15.xml" ContentType="application/vnd.openxmlformats-officedocument.drawing+xml"/>
  <Override PartName="/xl/embeddings/oleObject722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328.bin" ContentType="application/vnd.openxmlformats-officedocument.oleObject"/>
  <Override PartName="/xl/embeddings/oleObject375.bin" ContentType="application/vnd.openxmlformats-officedocument.oleObject"/>
  <Override PartName="/xl/embeddings/oleObject514.bin" ContentType="application/vnd.openxmlformats-officedocument.oleObject"/>
  <Override PartName="/xl/embeddings/oleObject561.bin" ContentType="application/vnd.openxmlformats-officedocument.oleObject"/>
  <Override PartName="/xl/embeddings/oleObject659.bin" ContentType="application/vnd.openxmlformats-officedocument.oleObject"/>
  <Override PartName="/xl/embeddings/oleObject167.bin" ContentType="application/vnd.openxmlformats-officedocument.oleObject"/>
  <Override PartName="/xl/embeddings/oleObject306.bin" ContentType="application/vnd.openxmlformats-officedocument.oleObject"/>
  <Override PartName="/xl/embeddings/oleObject353.bin" ContentType="application/vnd.openxmlformats-officedocument.oleObject"/>
  <Override PartName="/xl/embeddings/oleObject498.bin" ContentType="application/vnd.openxmlformats-officedocument.oleObject"/>
  <Override PartName="/xl/embeddings/oleObject637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57.bin" ContentType="application/vnd.openxmlformats-officedocument.oleObject"/>
  <Override PartName="/xl/embeddings/oleObject145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476.bin" ContentType="application/vnd.openxmlformats-officedocument.oleObject"/>
  <Override PartName="/xl/worksheets/sheet27.xml" ContentType="application/vnd.openxmlformats-officedocument.spreadsheetml.worksheet+xml"/>
  <Override PartName="/xl/embeddings/oleObject35.bin" ContentType="application/vnd.openxmlformats-officedocument.oleObject"/>
  <Override PartName="/xl/embeddings/oleObject82.bin" ContentType="application/vnd.openxmlformats-officedocument.oleObject"/>
  <Override PartName="/xl/embeddings/oleObject268.bin" ContentType="application/vnd.openxmlformats-officedocument.oleObject"/>
  <Override PartName="/xl/embeddings/oleObject331.bin" ContentType="application/vnd.openxmlformats-officedocument.oleObject"/>
  <Override PartName="/xl/embeddings/oleObject615.bin" ContentType="application/vnd.openxmlformats-officedocument.oleObject"/>
  <Override PartName="/xl/embeddings/oleObject662.bin" ContentType="application/vnd.openxmlformats-officedocument.oleObject"/>
  <Override PartName="/xl/embeddings/oleObject123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454.bin" ContentType="application/vnd.openxmlformats-officedocument.oleObject"/>
  <Override PartName="/xl/embeddings/oleObject599.bin" ContentType="application/vnd.openxmlformats-officedocument.oleObject"/>
  <Override PartName="/xl/embeddings/oleObject738.bin" ContentType="application/vnd.openxmlformats-officedocument.oleObject"/>
  <Override PartName="/xl/embeddings/oleObject13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246.bin" ContentType="application/vnd.openxmlformats-officedocument.oleObject"/>
  <Override PartName="/xl/embeddings/oleObject293.bin" ContentType="application/vnd.openxmlformats-officedocument.oleObject"/>
  <Override PartName="/xl/embeddings/oleObject432.bin" ContentType="application/vnd.openxmlformats-officedocument.oleObject"/>
  <Override PartName="/xl/embeddings/oleObject577.bin" ContentType="application/vnd.openxmlformats-officedocument.oleObject"/>
  <Override PartName="/xl/embeddings/oleObject640.bin" ContentType="application/vnd.openxmlformats-officedocument.oleObject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224.bin" ContentType="application/vnd.openxmlformats-officedocument.oleObject"/>
  <Override PartName="/xl/embeddings/oleObject271.bin" ContentType="application/vnd.openxmlformats-officedocument.oleObject"/>
  <Override PartName="/xl/embeddings/oleObject369.bin" ContentType="application/vnd.openxmlformats-officedocument.oleObject"/>
  <Override PartName="/xl/embeddings/oleObject716.bin" ContentType="application/vnd.openxmlformats-officedocument.oleObject"/>
  <Override PartName="/xl/embeddings/oleObject410.bin" ContentType="application/vnd.openxmlformats-officedocument.oleObject"/>
  <Override PartName="/xl/embeddings/oleObject508.bin" ContentType="application/vnd.openxmlformats-officedocument.oleObject"/>
  <Override PartName="/xl/embeddings/oleObject555.bin" ContentType="application/vnd.openxmlformats-officedocument.oleObject"/>
  <Override PartName="/xl/embeddings/oleObject741.bin" ContentType="application/vnd.openxmlformats-officedocument.oleObject"/>
  <Override PartName="/xl/embeddings/oleObject98.bin" ContentType="application/vnd.openxmlformats-officedocument.oleObject"/>
  <Override PartName="/xl/embeddings/oleObject202.bin" ContentType="application/vnd.openxmlformats-officedocument.oleObject"/>
  <Override PartName="/xl/embeddings/oleObject347.bin" ContentType="application/vnd.openxmlformats-officedocument.oleObject"/>
  <Override PartName="/xl/embeddings/oleObject394.bin" ContentType="application/vnd.openxmlformats-officedocument.oleObject"/>
  <Override PartName="/xl/embeddings/oleObject533.bin" ContentType="application/vnd.openxmlformats-officedocument.oleObject"/>
  <Override PartName="/xl/embeddings/oleObject580.bin" ContentType="application/vnd.openxmlformats-officedocument.oleObject"/>
  <Override PartName="/xl/embeddings/oleObject678.bin" ContentType="application/vnd.openxmlformats-officedocument.oleObject"/>
  <Override PartName="/xl/embeddings/oleObject139.bin" ContentType="application/vnd.openxmlformats-officedocument.oleObject"/>
  <Override PartName="/xl/embeddings/oleObject186.bin" ContentType="application/vnd.openxmlformats-officedocument.oleObject"/>
  <Override PartName="/xl/embeddings/oleObject325.bin" ContentType="application/vnd.openxmlformats-officedocument.oleObject"/>
  <Override PartName="/xl/embeddings/oleObject372.bin" ContentType="application/vnd.openxmlformats-officedocument.oleObject"/>
  <Override PartName="/xl/drawings/drawing12.xml" ContentType="application/vnd.openxmlformats-officedocument.drawing+xml"/>
  <Override PartName="/xl/embeddings/oleObject609.bin" ContentType="application/vnd.openxmlformats-officedocument.oleObject"/>
  <Override PartName="/xl/embeddings/oleObject656.bin" ContentType="application/vnd.openxmlformats-officedocument.oleObject"/>
  <Override PartName="/xl/embeddings/oleObject29.bin" ContentType="application/vnd.openxmlformats-officedocument.oleObject"/>
  <Override PartName="/xl/embeddings/oleObject76.bin" ContentType="application/vnd.openxmlformats-officedocument.oleObject"/>
  <Override PartName="/xl/embeddings/oleObject117.bin" ContentType="application/vnd.openxmlformats-officedocument.oleObject"/>
  <Override PartName="/xl/embeddings/oleObject164.bin" ContentType="application/vnd.openxmlformats-officedocument.oleObject"/>
  <Override PartName="/xl/embeddings/oleObject448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54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350.bin" ContentType="application/vnd.openxmlformats-officedocument.oleObject"/>
  <Override PartName="/xl/embeddings/oleObject634.bin" ContentType="application/vnd.openxmlformats-officedocument.oleObject"/>
  <Override PartName="/xl/embeddings/oleObject681.bin" ContentType="application/vnd.openxmlformats-officedocument.oleObject"/>
  <Override PartName="/xl/worksheets/sheet24.xml" ContentType="application/vnd.openxmlformats-officedocument.spreadsheetml.worksheet+xml"/>
  <Override PartName="/xl/embeddings/oleObject142.bin" ContentType="application/vnd.openxmlformats-officedocument.oleObject"/>
  <Override PartName="/xl/embeddings/oleObject426.bin" ContentType="application/vnd.openxmlformats-officedocument.oleObject"/>
  <Override PartName="/xl/embeddings/oleObject473.bin" ContentType="application/vnd.openxmlformats-officedocument.oleObject"/>
  <Override PartName="/xl/embeddings/oleObject612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265.bin" ContentType="application/vnd.openxmlformats-officedocument.oleObject"/>
  <Override PartName="/xl/embeddings/oleObject404.bin" ContentType="application/vnd.openxmlformats-officedocument.oleObject"/>
  <Override PartName="/xl/embeddings/oleObject451.bin" ContentType="application/vnd.openxmlformats-officedocument.oleObject"/>
  <Override PartName="/xl/embeddings/oleObject549.bin" ContentType="application/vnd.openxmlformats-officedocument.oleObject"/>
  <Override PartName="/xl/embeddings/oleObject596.bin" ContentType="application/vnd.openxmlformats-officedocument.oleObject"/>
  <Override PartName="/xl/embeddings/oleObject10.bin" ContentType="application/vnd.openxmlformats-officedocument.oleObject"/>
  <Override PartName="/xl/embeddings/oleObject243.bin" ContentType="application/vnd.openxmlformats-officedocument.oleObject"/>
  <Override PartName="/xl/embeddings/oleObject290.bin" ContentType="application/vnd.openxmlformats-officedocument.oleObject"/>
  <Override PartName="/xl/embeddings/oleObject388.bin" ContentType="application/vnd.openxmlformats-officedocument.oleObject"/>
  <Override PartName="/xl/embeddings/oleObject735.bin" ContentType="application/vnd.openxmlformats-officedocument.oleObject"/>
  <Override PartName="/xl/drawings/drawing2.xml" ContentType="application/vnd.openxmlformats-officedocument.drawing+xml"/>
  <Override PartName="/xl/embeddings/oleObject527.bin" ContentType="application/vnd.openxmlformats-officedocument.oleObject"/>
  <Override PartName="/xl/embeddings/oleObject574.bin" ContentType="application/vnd.openxmlformats-officedocument.oleObject"/>
  <Override PartName="/xl/embeddings/oleObject713.bin" ContentType="application/vnd.openxmlformats-officedocument.oleObject"/>
  <Override PartName="/xl/worksheets/sheet3.xml" ContentType="application/vnd.openxmlformats-officedocument.spreadsheetml.worksheet+xml"/>
  <Override PartName="/xl/embeddings/oleObject221.bin" ContentType="application/vnd.openxmlformats-officedocument.oleObject"/>
  <Override PartName="/xl/embeddings/oleObject319.bin" ContentType="application/vnd.openxmlformats-officedocument.oleObject"/>
  <Override PartName="/xl/embeddings/oleObject366.bin" ContentType="application/vnd.openxmlformats-officedocument.oleObject"/>
  <Override PartName="/xl/embeddings/oleObject505.bin" ContentType="application/vnd.openxmlformats-officedocument.oleObject"/>
  <Override PartName="/xl/embeddings/oleObject552.bin" ContentType="application/vnd.openxmlformats-officedocument.oleObject"/>
  <Override PartName="/xl/embeddings/oleObject697.bin" ContentType="application/vnd.openxmlformats-officedocument.oleObject"/>
  <Override PartName="/xl/embeddings/oleObject48.bin" ContentType="application/vnd.openxmlformats-officedocument.oleObject"/>
  <Override PartName="/xl/embeddings/oleObject95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391.bin" ContentType="application/vnd.openxmlformats-officedocument.oleObject"/>
  <Override PartName="/xl/embeddings/oleObject489.bin" ContentType="application/vnd.openxmlformats-officedocument.oleObject"/>
  <Override PartName="/xl/embeddings/oleObject628.bin" ContentType="application/vnd.openxmlformats-officedocument.oleObject"/>
  <Override PartName="/xl/embeddings/oleObject675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467.bin" ContentType="application/vnd.openxmlformats-officedocument.oleObject"/>
  <Override PartName="/xl/embeddings/oleObject530.bin" ContentType="application/vnd.openxmlformats-officedocument.oleObject"/>
  <Override PartName="/xl/worksheets/sheet18.xml" ContentType="application/vnd.openxmlformats-officedocument.spreadsheetml.worksheet+xml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322.bin" ContentType="application/vnd.openxmlformats-officedocument.oleObject"/>
  <Override PartName="/xl/embeddings/oleObject606.bin" ContentType="application/vnd.openxmlformats-officedocument.oleObject"/>
  <Override PartName="/xl/embeddings/oleObject653.bin" ContentType="application/vnd.openxmlformats-officedocument.oleObject"/>
  <Override PartName="/xl/embeddings/oleObject114.bin" ContentType="application/vnd.openxmlformats-officedocument.oleObject"/>
  <Override PartName="/xl/embeddings/oleObject161.bin" ContentType="application/vnd.openxmlformats-officedocument.oleObject"/>
  <Override PartName="/xl/embeddings/oleObject300.bin" ContentType="application/vnd.openxmlformats-officedocument.oleObject"/>
  <Override PartName="/xl/embeddings/oleObject445.bin" ContentType="application/vnd.openxmlformats-officedocument.oleObject"/>
  <Override PartName="/xl/embeddings/oleObject492.bin" ContentType="application/vnd.openxmlformats-officedocument.oleObject"/>
  <Override PartName="/xl/embeddings/oleObject631.bin" ContentType="application/vnd.openxmlformats-officedocument.oleObject"/>
  <Override PartName="/xl/embeddings/oleObject729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284.bin" ContentType="application/vnd.openxmlformats-officedocument.oleObject"/>
  <Override PartName="/xl/embeddings/oleObject423.bin" ContentType="application/vnd.openxmlformats-officedocument.oleObject"/>
  <Override PartName="/xl/embeddings/oleObject470.bin" ContentType="application/vnd.openxmlformats-officedocument.oleObject"/>
  <Override PartName="/xl/embeddings/oleObject568.bin" ContentType="application/vnd.openxmlformats-officedocument.oleObject"/>
  <Override PartName="/xl/embeddings/oleObject707.bin" ContentType="application/vnd.openxmlformats-officedocument.oleObject"/>
  <Override PartName="/xl/worksheets/sheet21.xml" ContentType="application/vnd.openxmlformats-officedocument.spreadsheetml.worksheet+xml"/>
  <Override PartName="/xl/embeddings/oleObject215.bin" ContentType="application/vnd.openxmlformats-officedocument.oleObject"/>
  <Override PartName="/xl/embeddings/oleObject262.bin" ContentType="application/vnd.openxmlformats-officedocument.oleObject"/>
  <Override PartName="/xl/embeddings/oleObject546.bin" ContentType="application/vnd.openxmlformats-officedocument.oleObject"/>
  <Override PartName="/xl/embeddings/oleObject593.bin" ContentType="application/vnd.openxmlformats-officedocument.oleObject"/>
  <Override PartName="/xl/embeddings/oleObject199.bin" ContentType="application/vnd.openxmlformats-officedocument.oleObject"/>
  <Override PartName="/xl/embeddings/oleObject338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732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240.bin" ContentType="application/vnd.openxmlformats-officedocument.oleObject"/>
  <Override PartName="/xl/embeddings/oleObject524.bin" ContentType="application/vnd.openxmlformats-officedocument.oleObject"/>
  <Override PartName="/xl/embeddings/oleObject571.bin" ContentType="application/vnd.openxmlformats-officedocument.oleObject"/>
  <Override PartName="/xl/embeddings/oleObject669.bin" ContentType="application/vnd.openxmlformats-officedocument.oleObject"/>
  <Override PartName="/xl/embeddings/oleObject67.bin" ContentType="application/vnd.openxmlformats-officedocument.oleObject"/>
  <Override PartName="/xl/embeddings/oleObject316.bin" ContentType="application/vnd.openxmlformats-officedocument.oleObject"/>
  <Override PartName="/xl/embeddings/oleObject363.bin" ContentType="application/vnd.openxmlformats-officedocument.oleObject"/>
  <Override PartName="/xl/embeddings/oleObject647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08.bin" ContentType="application/vnd.openxmlformats-officedocument.oleObject"/>
  <Override PartName="/xl/embeddings/oleObject155.bin" ContentType="application/vnd.openxmlformats-officedocument.oleObject"/>
  <Override PartName="/xl/embeddings/oleObject439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45.bin" ContentType="application/vnd.openxmlformats-officedocument.oleObject"/>
  <Override PartName="/xl/embeddings/oleObject92.bin" ContentType="application/vnd.openxmlformats-officedocument.oleObject"/>
  <Override PartName="/xl/embeddings/oleObject133.bin" ContentType="application/vnd.openxmlformats-officedocument.oleObject"/>
  <Override PartName="/xl/embeddings/oleObject180.bin" ContentType="application/vnd.openxmlformats-officedocument.oleObject"/>
  <Override PartName="/xl/embeddings/oleObject278.bin" ContentType="application/vnd.openxmlformats-officedocument.oleObject"/>
  <Override PartName="/xl/embeddings/oleObject341.bin" ContentType="application/vnd.openxmlformats-officedocument.oleObject"/>
  <Override PartName="/xl/embeddings/oleObject625.bin" ContentType="application/vnd.openxmlformats-officedocument.oleObject"/>
  <Override PartName="/xl/embeddings/oleObject672.bin" ContentType="application/vnd.openxmlformats-officedocument.oleObject"/>
  <Override PartName="/xl/worksheets/sheet15.xml" ContentType="application/vnd.openxmlformats-officedocument.spreadsheetml.worksheet+xml"/>
  <Override PartName="/xl/embeddings/oleObject23.bin" ContentType="application/vnd.openxmlformats-officedocument.oleObject"/>
  <Override PartName="/xl/embeddings/oleObject70.bin" ContentType="application/vnd.openxmlformats-officedocument.oleObject"/>
  <Override PartName="/xl/embeddings/oleObject417.bin" ContentType="application/vnd.openxmlformats-officedocument.oleObject"/>
  <Override PartName="/xl/embeddings/oleObject464.bin" ContentType="application/vnd.openxmlformats-officedocument.oleObject"/>
  <Override PartName="/xl/embeddings/oleObject603.bin" ContentType="application/vnd.openxmlformats-officedocument.oleObject"/>
  <Override PartName="/xl/embeddings/oleObject650.bin" ContentType="application/vnd.openxmlformats-officedocument.oleObject"/>
  <Override PartName="/xl/embeddings/oleObject748.bin" ContentType="application/vnd.openxmlformats-officedocument.oleObject"/>
  <Override PartName="/xl/embeddings/oleObject111.bin" ContentType="application/vnd.openxmlformats-officedocument.oleObject"/>
  <Override PartName="/xl/embeddings/oleObject209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587.bin" ContentType="application/vnd.openxmlformats-officedocument.oleObject"/>
  <Override PartName="/xl/embeddings/oleObject726.bin" ContentType="application/vnd.openxmlformats-officedocument.oleObject"/>
  <Default Extension="wmf" ContentType="image/x-wmf"/>
  <Override PartName="/xl/embeddings/oleObject234.bin" ContentType="application/vnd.openxmlformats-officedocument.oleObject"/>
  <Override PartName="/xl/embeddings/oleObject281.bin" ContentType="application/vnd.openxmlformats-officedocument.oleObject"/>
  <Override PartName="/xl/embeddings/oleObject379.bin" ContentType="application/vnd.openxmlformats-officedocument.oleObject"/>
  <Override PartName="/xl/embeddings/oleObject518.bin" ContentType="application/vnd.openxmlformats-officedocument.oleObject"/>
  <Override PartName="/xl/embeddings/oleObject565.bin" ContentType="application/vnd.openxmlformats-officedocument.oleObject"/>
  <Override PartName="/xl/embeddings/oleObject357.bin" ContentType="application/vnd.openxmlformats-officedocument.oleObject"/>
  <Override PartName="/xl/embeddings/oleObject420.bin" ContentType="application/vnd.openxmlformats-officedocument.oleObject"/>
  <Override PartName="/xl/embeddings/oleObject704.bin" ContentType="application/vnd.openxmlformats-officedocument.oleObject"/>
  <Override PartName="/xl/embeddings/oleObject751.bin" ContentType="application/vnd.openxmlformats-officedocument.oleObject"/>
  <Override PartName="/xl/embeddings/oleObject149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543.bin" ContentType="application/vnd.openxmlformats-officedocument.oleObject"/>
  <Override PartName="/xl/embeddings/oleObject590.bin" ContentType="application/vnd.openxmlformats-officedocument.oleObject"/>
  <Override PartName="/xl/embeddings/oleObject688.bin" ContentType="application/vnd.openxmlformats-officedocument.oleObject"/>
  <Override PartName="/xl/embeddings/oleObject39.bin" ContentType="application/vnd.openxmlformats-officedocument.oleObject"/>
  <Override PartName="/xl/embeddings/oleObject86.bin" ContentType="application/vnd.openxmlformats-officedocument.oleObject"/>
  <Override PartName="/xl/embeddings/oleObject335.bin" ContentType="application/vnd.openxmlformats-officedocument.oleObject"/>
  <Override PartName="/xl/embeddings/oleObject382.bin" ContentType="application/vnd.openxmlformats-officedocument.oleObject"/>
  <Override PartName="/xl/embeddings/oleObject521.bin" ContentType="application/vnd.openxmlformats-officedocument.oleObject"/>
  <Override PartName="/xl/embeddings/oleObject619.bin" ContentType="application/vnd.openxmlformats-officedocument.oleObject"/>
  <Override PartName="/xl/embeddings/oleObject666.bin" ContentType="application/vnd.openxmlformats-officedocument.oleObject"/>
  <Override PartName="/xl/embeddings/oleObject127.bin" ContentType="application/vnd.openxmlformats-officedocument.oleObject"/>
  <Override PartName="/xl/embeddings/oleObject174.bin" ContentType="application/vnd.openxmlformats-officedocument.oleObject"/>
  <Override PartName="/xl/embeddings/oleObject313.bin" ContentType="application/vnd.openxmlformats-officedocument.oleObject"/>
  <Override PartName="/xl/embeddings/oleObject360.bin" ContentType="application/vnd.openxmlformats-officedocument.oleObject"/>
  <Override PartName="/xl/embeddings/oleObject458.bin" ContentType="application/vnd.openxmlformats-officedocument.oleObject"/>
  <Override PartName="/xl/embeddings/oleObject17.bin" ContentType="application/vnd.openxmlformats-officedocument.oleObject"/>
  <Override PartName="/xl/embeddings/oleObject64.bin" ContentType="application/vnd.openxmlformats-officedocument.oleObject"/>
  <Override PartName="/xl/embeddings/oleObject105.bin" ContentType="application/vnd.openxmlformats-officedocument.oleObject"/>
  <Override PartName="/xl/embeddings/oleObject152.bin" ContentType="application/vnd.openxmlformats-officedocument.oleObject"/>
  <Override PartName="/xl/embeddings/oleObject297.bin" ContentType="application/vnd.openxmlformats-officedocument.oleObject"/>
  <Override PartName="/xl/embeddings/oleObject644.bin" ContentType="application/vnd.openxmlformats-officedocument.oleObject"/>
  <Override PartName="/xl/embeddings/oleObject691.bin" ContentType="application/vnd.openxmlformats-officedocument.oleObject"/>
  <Override PartName="/xl/embeddings/oleObject7.bin" ContentType="application/vnd.openxmlformats-officedocument.oleObject"/>
  <Override PartName="/xl/embeddings/oleObject42.bin" ContentType="application/vnd.openxmlformats-officedocument.oleObject"/>
  <Override PartName="/xl/drawings/drawing9.xml" ContentType="application/vnd.openxmlformats-officedocument.drawing+xml"/>
  <Override PartName="/xl/embeddings/oleObject436.bin" ContentType="application/vnd.openxmlformats-officedocument.oleObject"/>
  <Override PartName="/xl/embeddings/oleObject483.bin" ContentType="application/vnd.openxmlformats-officedocument.oleObject"/>
  <Override PartName="/xl/embeddings/oleObject622.bin" ContentType="application/vnd.openxmlformats-officedocument.oleObject"/>
  <Override PartName="/xl/embeddings/oleObject130.bin" ContentType="application/vnd.openxmlformats-officedocument.oleObject"/>
  <Override PartName="/xl/embeddings/oleObject228.bin" ContentType="application/vnd.openxmlformats-officedocument.oleObject"/>
  <Override PartName="/xl/embeddings/oleObject275.bin" ContentType="application/vnd.openxmlformats-officedocument.oleObject"/>
  <Override PartName="/xl/embeddings/oleObject414.bin" ContentType="application/vnd.openxmlformats-officedocument.oleObject"/>
  <Override PartName="/xl/embeddings/oleObject461.bin" ContentType="application/vnd.openxmlformats-officedocument.oleObject"/>
  <Override PartName="/xl/embeddings/oleObject559.bin" ContentType="application/vnd.openxmlformats-officedocument.oleObject"/>
  <Override PartName="/xl/embeddings/oleObject745.bin" ContentType="application/vnd.openxmlformats-officedocument.oleObject"/>
  <Override PartName="/xl/worksheets/sheet12.xml" ContentType="application/vnd.openxmlformats-officedocument.spreadsheetml.worksheet+xml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53.bin" ContentType="application/vnd.openxmlformats-officedocument.oleObject"/>
  <Override PartName="/xl/embeddings/oleObject398.bin" ContentType="application/vnd.openxmlformats-officedocument.oleObject"/>
  <Override PartName="/xl/embeddings/oleObject537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329.bin" ContentType="application/vnd.openxmlformats-officedocument.oleObject"/>
  <Override PartName="/xl/embeddings/oleObject376.bin" ContentType="application/vnd.openxmlformats-officedocument.oleObject"/>
  <Override PartName="/xl/embeddings/oleObject723.bin" ContentType="application/vnd.openxmlformats-officedocument.oleObject"/>
  <Override PartName="/xl/embeddings/oleObject168.bin" ContentType="application/vnd.openxmlformats-officedocument.oleObject"/>
  <Override PartName="/xl/embeddings/oleObject231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562.bin" ContentType="application/vnd.openxmlformats-officedocument.oleObject"/>
  <Override PartName="/xl/embeddings/oleObject701.bin" ContentType="application/vnd.openxmlformats-officedocument.oleObject"/>
  <Override PartName="/xl/embeddings/oleObject58.bin" ContentType="application/vnd.openxmlformats-officedocument.oleObject"/>
  <Override PartName="/xl/embeddings/oleObject307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638.bin" ContentType="application/vnd.openxmlformats-officedocument.oleObject"/>
  <Override PartName="/xl/embeddings/oleObject685.bin" ContentType="application/vnd.openxmlformats-officedocument.oleObject"/>
  <Override PartName="/xl/worksheets/sheet28.xml" ContentType="application/vnd.openxmlformats-officedocument.spreadsheetml.worksheet+xml"/>
  <Override PartName="/xl/embeddings/oleObject146.bin" ContentType="application/vnd.openxmlformats-officedocument.oleObject"/>
  <Override PartName="/xl/embeddings/oleObject193.bin" ContentType="application/vnd.openxmlformats-officedocument.oleObject"/>
  <Override PartName="/xl/embeddings/oleObject332.bin" ContentType="application/vnd.openxmlformats-officedocument.oleObject"/>
  <Override PartName="/xl/embeddings/oleObject477.bin" ContentType="application/vnd.openxmlformats-officedocument.oleObject"/>
  <Override PartName="/xl/embeddings/oleObject616.bin" ContentType="application/vnd.openxmlformats-officedocument.oleObject"/>
  <Override PartName="/xl/embeddings/oleObject36.bin" ContentType="application/vnd.openxmlformats-officedocument.oleObject"/>
  <Override PartName="/xl/embeddings/oleObject83.bin" ContentType="application/vnd.openxmlformats-officedocument.oleObject"/>
  <Override PartName="/xl/embeddings/oleObject124.bin" ContentType="application/vnd.openxmlformats-officedocument.oleObject"/>
  <Override PartName="/xl/embeddings/oleObject171.bin" ContentType="application/vnd.openxmlformats-officedocument.oleObject"/>
  <Override PartName="/xl/embeddings/oleObject269.bin" ContentType="application/vnd.openxmlformats-officedocument.oleObject"/>
  <Override PartName="/xl/embeddings/oleObject408.bin" ContentType="application/vnd.openxmlformats-officedocument.oleObject"/>
  <Override PartName="/xl/embeddings/oleObject455.bin" ContentType="application/vnd.openxmlformats-officedocument.oleObject"/>
  <Override PartName="/xl/embeddings/oleObject663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247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641.bin" ContentType="application/vnd.openxmlformats-officedocument.oleObject"/>
  <Override PartName="/xl/embeddings/oleObject739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embeddings/oleObject433.bin" ContentType="application/vnd.openxmlformats-officedocument.oleObject"/>
  <Override PartName="/xl/embeddings/oleObject480.bin" ContentType="application/vnd.openxmlformats-officedocument.oleObject"/>
  <Override PartName="/xl/embeddings/oleObject578.bin" ContentType="application/vnd.openxmlformats-officedocument.oleObject"/>
  <Override PartName="/xl/embeddings/oleObject717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556.bin" ContentType="application/vnd.openxmlformats-officedocument.oleObject"/>
  <Override PartName="/xl/embeddings/oleObject348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679.bin" ContentType="application/vnd.openxmlformats-officedocument.oleObject"/>
  <Override PartName="/xl/embeddings/oleObject742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534.bin" ContentType="application/vnd.openxmlformats-officedocument.oleObject"/>
  <Override PartName="/xl/embeddings/oleObject581.bin" ContentType="application/vnd.openxmlformats-officedocument.oleObject"/>
  <Override PartName="/xl/drawings/drawing13.xml" ContentType="application/vnd.openxmlformats-officedocument.drawing+xml"/>
  <Override PartName="/xl/embeddings/oleObject720.bin" ContentType="application/vnd.openxmlformats-officedocument.oleObject"/>
  <Override PartName="/xl/embeddings/oleObject77.bin" ContentType="application/vnd.openxmlformats-officedocument.oleObject"/>
  <Override PartName="/xl/embeddings/oleObject326.bin" ContentType="application/vnd.openxmlformats-officedocument.oleObject"/>
  <Override PartName="/xl/embeddings/oleObject373.bin" ContentType="application/vnd.openxmlformats-officedocument.oleObject"/>
  <Override PartName="/xl/embeddings/oleObject512.bin" ContentType="application/vnd.openxmlformats-officedocument.oleObject"/>
  <Override PartName="/xl/embeddings/oleObject657.bin" ContentType="application/vnd.openxmlformats-officedocument.oleObject"/>
  <Override PartName="/xl/sharedStrings.xml" ContentType="application/vnd.openxmlformats-officedocument.spreadsheetml.sharedStrings+xml"/>
  <Override PartName="/xl/embeddings/oleObject118.bin" ContentType="application/vnd.openxmlformats-officedocument.oleObject"/>
  <Override PartName="/xl/embeddings/oleObject165.bin" ContentType="application/vnd.openxmlformats-officedocument.oleObject"/>
  <Override PartName="/xl/embeddings/oleObject304.bin" ContentType="application/vnd.openxmlformats-officedocument.oleObject"/>
  <Override PartName="/xl/embeddings/oleObject351.bin" ContentType="application/vnd.openxmlformats-officedocument.oleObject"/>
  <Override PartName="/xl/embeddings/oleObject449.bin" ContentType="application/vnd.openxmlformats-officedocument.oleObject"/>
  <Override PartName="/xl/embeddings/oleObject496.bin" ContentType="application/vnd.openxmlformats-officedocument.oleObject"/>
  <Override PartName="/xl/embeddings/oleObject635.bin" ContentType="application/vnd.openxmlformats-officedocument.oleObject"/>
  <Override PartName="/xl/embeddings/oleObject682.bin" ContentType="application/vnd.openxmlformats-officedocument.oleObject"/>
  <Override PartName="/xl/embeddings/oleObject55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Override PartName="/xl/embeddings/oleObject288.bin" ContentType="application/vnd.openxmlformats-officedocument.oleObject"/>
  <Override PartName="/xl/embeddings/oleObject427.bin" ContentType="application/vnd.openxmlformats-officedocument.oleObject"/>
  <Override PartName="/xl/embeddings/oleObject474.bin" ContentType="application/vnd.openxmlformats-officedocument.oleObject"/>
  <Override PartName="/xl/worksheets/sheet25.xml" ContentType="application/vnd.openxmlformats-officedocument.spreadsheetml.worksheet+xml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219.bin" ContentType="application/vnd.openxmlformats-officedocument.oleObject"/>
  <Override PartName="/xl/embeddings/oleObject266.bin" ContentType="application/vnd.openxmlformats-officedocument.oleObject"/>
  <Override PartName="/xl/embeddings/oleObject613.bin" ContentType="application/vnd.openxmlformats-officedocument.oleObject"/>
  <Override PartName="/xl/embeddings/oleObject660.bin" ContentType="application/vnd.openxmlformats-officedocument.oleObject"/>
  <Override PartName="/xl/embeddings/oleObject121.bin" ContentType="application/vnd.openxmlformats-officedocument.oleObject"/>
  <Override PartName="/xl/embeddings/oleObject405.bin" ContentType="application/vnd.openxmlformats-officedocument.oleObject"/>
  <Override PartName="/xl/embeddings/oleObject452.bin" ContentType="application/vnd.openxmlformats-officedocument.oleObject"/>
  <Override PartName="/xl/embeddings/oleObject597.bin" ContentType="application/vnd.openxmlformats-officedocument.oleObject"/>
  <Override PartName="/xl/embeddings/oleObject736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embeddings/oleObject291.bin" ContentType="application/vnd.openxmlformats-officedocument.oleObject"/>
  <Override PartName="/xl/embeddings/oleObject389.bin" ContentType="application/vnd.openxmlformats-officedocument.oleObject"/>
  <Override PartName="/xl/embeddings/oleObject430.bin" ContentType="application/vnd.openxmlformats-officedocument.oleObject"/>
  <Override PartName="/xl/embeddings/oleObject528.bin" ContentType="application/vnd.openxmlformats-officedocument.oleObject"/>
  <Override PartName="/xl/embeddings/oleObject575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22.bin" ContentType="application/vnd.openxmlformats-officedocument.oleObject"/>
  <Override PartName="/xl/embeddings/oleObject367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159.bin" ContentType="application/vnd.openxmlformats-officedocument.oleObject"/>
  <Override PartName="/xl/embeddings/oleObject506.bin" ContentType="application/vnd.openxmlformats-officedocument.oleObject"/>
  <Override PartName="/xl/embeddings/oleObject553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200.bin" ContentType="application/vnd.openxmlformats-officedocument.oleObject"/>
  <Override PartName="/xl/embeddings/oleObject345.bin" ContentType="application/vnd.openxmlformats-officedocument.oleObject"/>
  <Override PartName="/xl/embeddings/oleObject392.bin" ContentType="application/vnd.openxmlformats-officedocument.oleObject"/>
  <Override PartName="/xl/embeddings/oleObject531.bin" ContentType="application/vnd.openxmlformats-officedocument.oleObject"/>
  <Override PartName="/xl/embeddings/oleObject629.bin" ContentType="application/vnd.openxmlformats-officedocument.oleObject"/>
  <Override PartName="/xl/embeddings/oleObject676.bin" ContentType="application/vnd.openxmlformats-officedocument.oleObject"/>
  <Override PartName="/xl/worksheets/sheet19.xml" ContentType="application/vnd.openxmlformats-officedocument.spreadsheetml.worksheet+xml"/>
  <Override PartName="/xl/embeddings/oleObject137.bin" ContentType="application/vnd.openxmlformats-officedocument.oleObject"/>
  <Override PartName="/xl/embeddings/oleObject184.bin" ContentType="application/vnd.openxmlformats-officedocument.oleObject"/>
  <Override PartName="/xl/embeddings/oleObject323.bin" ContentType="application/vnd.openxmlformats-officedocument.oleObject"/>
  <Override PartName="/xl/embeddings/oleObject370.bin" ContentType="application/vnd.openxmlformats-officedocument.oleObject"/>
  <Override PartName="/xl/drawings/drawing10.xml" ContentType="application/vnd.openxmlformats-officedocument.drawing+xml"/>
  <Override PartName="/xl/embeddings/oleObject468.bin" ContentType="application/vnd.openxmlformats-officedocument.oleObject"/>
  <Override PartName="/xl/embeddings/oleObject607.bin" ContentType="application/vnd.openxmlformats-officedocument.oleObject"/>
  <Override PartName="/xl/embeddings/oleObject654.bin" ContentType="application/vnd.openxmlformats-officedocument.oleObject"/>
  <Override PartName="/xl/embeddings/oleObject27.bin" ContentType="application/vnd.openxmlformats-officedocument.oleObject"/>
  <Override PartName="/xl/embeddings/oleObject74.bin" ContentType="application/vnd.openxmlformats-officedocument.oleObject"/>
  <Override PartName="/xl/embeddings/oleObject115.bin" ContentType="application/vnd.openxmlformats-officedocument.oleObject"/>
  <Override PartName="/xl/embeddings/oleObject162.bin" ContentType="application/vnd.openxmlformats-officedocument.oleObject"/>
  <Override PartName="/xl/embeddings/oleObject446.bin" ContentType="application/vnd.openxmlformats-officedocument.oleObject"/>
  <Override PartName="/xl/embeddings/oleObject493.bin" ContentType="application/vnd.openxmlformats-officedocument.oleObject"/>
  <Override PartName="/docProps/core.xml" ContentType="application/vnd.openxmlformats-package.core-properties+xml"/>
  <Override PartName="/xl/embeddings/oleObject52.bin" ContentType="application/vnd.openxmlformats-officedocument.oleObject"/>
  <Override PartName="/xl/embeddings/oleObject238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569.bin" ContentType="application/vnd.openxmlformats-officedocument.oleObject"/>
  <Override PartName="/xl/embeddings/oleObject632.bin" ContentType="application/vnd.openxmlformats-officedocument.oleObject"/>
  <Override PartName="/xl/worksheets/sheet22.xml" ContentType="application/vnd.openxmlformats-officedocument.spreadsheetml.worksheet+xml"/>
  <Override PartName="/xl/embeddings/oleObject140.bin" ContentType="application/vnd.openxmlformats-officedocument.oleObject"/>
  <Override PartName="/xl/embeddings/oleObject424.bin" ContentType="application/vnd.openxmlformats-officedocument.oleObject"/>
  <Override PartName="/xl/embeddings/oleObject471.bin" ContentType="application/vnd.openxmlformats-officedocument.oleObject"/>
  <Override PartName="/xl/embeddings/oleObject610.bin" ContentType="application/vnd.openxmlformats-officedocument.oleObject"/>
  <Override PartName="/xl/embeddings/oleObject708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263.bin" ContentType="application/vnd.openxmlformats-officedocument.oleObject"/>
  <Override PartName="/xl/embeddings/oleObject402.bin" ContentType="application/vnd.openxmlformats-officedocument.oleObject"/>
  <Override PartName="/xl/embeddings/oleObject547.bin" ContentType="application/vnd.openxmlformats-officedocument.oleObject"/>
  <Override PartName="/xl/embeddings/oleObject594.bin" ContentType="application/vnd.openxmlformats-officedocument.oleObject"/>
  <Default Extension="rels" ContentType="application/vnd.openxmlformats-package.relationships+xml"/>
  <Override PartName="/xl/embeddings/oleObject241.bin" ContentType="application/vnd.openxmlformats-officedocument.oleObject"/>
  <Override PartName="/xl/embeddings/oleObject339.bin" ContentType="application/vnd.openxmlformats-officedocument.oleObject"/>
  <Override PartName="/xl/embeddings/oleObject386.bin" ContentType="application/vnd.openxmlformats-officedocument.oleObject"/>
  <Override PartName="/xl/embeddings/oleObject733.bin" ContentType="application/vnd.openxmlformats-officedocument.oleObject"/>
  <Override PartName="/xl/embeddings/oleObject178.bin" ContentType="application/vnd.openxmlformats-officedocument.oleObject"/>
  <Override PartName="/xl/embeddings/oleObject317.bin" ContentType="application/vnd.openxmlformats-officedocument.oleObject"/>
  <Override PartName="/xl/embeddings/oleObject364.bin" ContentType="application/vnd.openxmlformats-officedocument.oleObject"/>
  <Override PartName="/xl/embeddings/oleObject525.bin" ContentType="application/vnd.openxmlformats-officedocument.oleObject"/>
  <Override PartName="/xl/embeddings/oleObject572.bin" ContentType="application/vnd.openxmlformats-officedocument.oleObject"/>
  <Override PartName="/xl/embeddings/oleObject711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156.bin" ContentType="application/vnd.openxmlformats-officedocument.oleObject"/>
  <Override PartName="/xl/embeddings/oleObject503.bin" ContentType="application/vnd.openxmlformats-officedocument.oleObject"/>
  <Override PartName="/xl/embeddings/oleObject550.bin" ContentType="application/vnd.openxmlformats-officedocument.oleObject"/>
  <Override PartName="/xl/embeddings/oleObject648.bin" ContentType="application/vnd.openxmlformats-officedocument.oleObject"/>
  <Override PartName="/xl/embeddings/oleObject695.bin" ContentType="application/vnd.openxmlformats-officedocument.oleObject"/>
  <Override PartName="/xl/embeddings/oleObject46.bin" ContentType="application/vnd.openxmlformats-officedocument.oleObject"/>
  <Override PartName="/xl/embeddings/oleObject93.bin" ContentType="application/vnd.openxmlformats-officedocument.oleObject"/>
  <Override PartName="/xl/embeddings/oleObject342.bin" ContentType="application/vnd.openxmlformats-officedocument.oleObject"/>
  <Override PartName="/xl/embeddings/oleObject487.bin" ContentType="application/vnd.openxmlformats-officedocument.oleObject"/>
  <Override PartName="/xl/embeddings/oleObject626.bin" ContentType="application/vnd.openxmlformats-officedocument.oleObject"/>
  <Override PartName="/xl/embeddings/oleObject673.bin" ContentType="application/vnd.openxmlformats-officedocument.oleObject"/>
  <Override PartName="/xl/embeddings/oleObject134.bin" ContentType="application/vnd.openxmlformats-officedocument.oleObject"/>
  <Override PartName="/xl/embeddings/oleObject181.bin" ContentType="application/vnd.openxmlformats-officedocument.oleObject"/>
  <Override PartName="/xl/embeddings/oleObject279.bin" ContentType="application/vnd.openxmlformats-officedocument.oleObject"/>
  <Override PartName="/xl/embeddings/oleObject418.bin" ContentType="application/vnd.openxmlformats-officedocument.oleObject"/>
  <Override PartName="/xl/embeddings/oleObject465.bin" ContentType="application/vnd.openxmlformats-officedocument.oleObject"/>
  <Override PartName="/xl/embeddings/oleObject749.bin" ContentType="application/vnd.openxmlformats-officedocument.oleObject"/>
  <Override PartName="/xl/worksheets/sheet16.xml" ContentType="application/vnd.openxmlformats-officedocument.spreadsheetml.worksheet+xml"/>
  <Override PartName="/xl/embeddings/oleObject24.bin" ContentType="application/vnd.openxmlformats-officedocument.oleObject"/>
  <Override PartName="/xl/embeddings/oleObject71.bin" ContentType="application/vnd.openxmlformats-officedocument.oleObject"/>
  <Override PartName="/xl/embeddings/oleObject257.bin" ContentType="application/vnd.openxmlformats-officedocument.oleObject"/>
  <Override PartName="/xl/embeddings/oleObject320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651.bin" ContentType="application/vnd.openxmlformats-officedocument.oleObject"/>
  <Override PartName="/xl/embeddings/oleObject112.bin" ContentType="application/vnd.openxmlformats-officedocument.oleObject"/>
  <Override PartName="/xl/embeddings/oleObject443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235.bin" ContentType="application/vnd.openxmlformats-officedocument.oleObject"/>
  <Override PartName="/xl/embeddings/oleObject282.bin" ContentType="application/vnd.openxmlformats-officedocument.oleObject"/>
  <Override PartName="/xl/embeddings/oleObject421.bin" ContentType="application/vnd.openxmlformats-officedocument.oleObject"/>
  <Override PartName="/xl/embeddings/oleObject519.bin" ContentType="application/vnd.openxmlformats-officedocument.oleObject"/>
  <Override PartName="/xl/embeddings/oleObject566.bin" ContentType="application/vnd.openxmlformats-officedocument.oleObject"/>
  <Override PartName="/xl/embeddings/oleObject705.bin" ContentType="application/vnd.openxmlformats-officedocument.oleObject"/>
  <Override PartName="/xl/embeddings/oleObject752.bin" ContentType="application/vnd.openxmlformats-officedocument.oleObject"/>
  <Override PartName="/xl/embeddings/oleObject213.bin" ContentType="application/vnd.openxmlformats-officedocument.oleObject"/>
  <Override PartName="/xl/embeddings/oleObject260.bin" ContentType="application/vnd.openxmlformats-officedocument.oleObject"/>
  <Override PartName="/xl/embeddings/oleObject358.bin" ContentType="application/vnd.openxmlformats-officedocument.oleObject"/>
  <Override PartName="/xl/embeddings/oleObject544.bin" ContentType="application/vnd.openxmlformats-officedocument.oleObject"/>
  <Override PartName="/xl/embeddings/oleObject591.bin" ContentType="application/vnd.openxmlformats-officedocument.oleObject"/>
  <Override PartName="/xl/embeddings/oleObject689.bin" ContentType="application/vnd.openxmlformats-officedocument.oleObject"/>
  <Override PartName="/xl/embeddings/oleObject197.bin" ContentType="application/vnd.openxmlformats-officedocument.oleObject"/>
  <Override PartName="/xl/embeddings/oleObject336.bin" ContentType="application/vnd.openxmlformats-officedocument.oleObject"/>
  <Override PartName="/xl/embeddings/oleObject383.bin" ContentType="application/vnd.openxmlformats-officedocument.oleObject"/>
  <Override PartName="/xl/embeddings/oleObject730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75.bin" ContentType="application/vnd.openxmlformats-officedocument.oleObject"/>
  <Override PartName="/xl/embeddings/oleObject522.bin" ContentType="application/vnd.openxmlformats-officedocument.oleObject"/>
  <Override PartName="/xl/embeddings/oleObject667.bin" ContentType="application/vnd.openxmlformats-officedocument.oleObject"/>
  <Override PartName="/xl/embeddings/oleObject18.bin" ContentType="application/vnd.openxmlformats-officedocument.oleObject"/>
  <Override PartName="/xl/embeddings/oleObject65.bin" ContentType="application/vnd.openxmlformats-officedocument.oleObject"/>
  <Override PartName="/xl/embeddings/oleObject314.bin" ContentType="application/vnd.openxmlformats-officedocument.oleObject"/>
  <Override PartName="/xl/embeddings/oleObject361.bin" ContentType="application/vnd.openxmlformats-officedocument.oleObject"/>
  <Override PartName="/xl/embeddings/oleObject459.bin" ContentType="application/vnd.openxmlformats-officedocument.oleObject"/>
  <Override PartName="/xl/embeddings/oleObject500.bin" ContentType="application/vnd.openxmlformats-officedocument.oleObject"/>
  <Override PartName="/xl/embeddings/oleObject645.bin" ContentType="application/vnd.openxmlformats-officedocument.oleObject"/>
  <Override PartName="/xl/embeddings/oleObject692.bin" ContentType="application/vnd.openxmlformats-officedocument.oleObject"/>
  <Override PartName="/xl/embeddings/oleObject106.bin" ContentType="application/vnd.openxmlformats-officedocument.oleObject"/>
  <Override PartName="/xl/embeddings/oleObject153.bin" ContentType="application/vnd.openxmlformats-officedocument.oleObject"/>
  <Override PartName="/xl/embeddings/oleObject298.bin" ContentType="application/vnd.openxmlformats-officedocument.oleObject"/>
  <Override PartName="/xl/embeddings/oleObject437.bin" ContentType="application/vnd.openxmlformats-officedocument.oleObject"/>
  <Override PartName="/xl/embeddings/oleObject484.bin" ContentType="application/vnd.openxmlformats-officedocument.oleObject"/>
  <Override PartName="/xl/embeddings/oleObject43.bin" ContentType="application/vnd.openxmlformats-officedocument.oleObject"/>
  <Override PartName="/xl/embeddings/oleObject229.bin" ContentType="application/vnd.openxmlformats-officedocument.oleObject"/>
  <Override PartName="/xl/embeddings/oleObject670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601.bin" ContentType="application/vnd.openxmlformats-officedocument.oleObject"/>
  <Override PartName="/xl/embeddings/oleObject746.bin" ContentType="application/vnd.openxmlformats-officedocument.oleObject"/>
  <Override PartName="/xl/embeddings/oleObject254.bin" ContentType="application/vnd.openxmlformats-officedocument.oleObject"/>
  <Override PartName="/xl/embeddings/oleObject440.bin" ContentType="application/vnd.openxmlformats-officedocument.oleObject"/>
  <Override PartName="/xl/embeddings/oleObject585.bin" ContentType="application/vnd.openxmlformats-officedocument.oleObject"/>
  <Override PartName="/xl/embeddings/oleObject516.bin" ContentType="application/vnd.openxmlformats-officedocument.oleObject"/>
  <Override PartName="/xl/embeddings/oleObject169.bin" ContentType="application/vnd.openxmlformats-officedocument.oleObject"/>
  <Override PartName="/xl/embeddings/oleObject355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541.bin" ContentType="application/vnd.openxmlformats-officedocument.oleObject"/>
  <Override PartName="/xl/embeddings/oleObject84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125.bin" ContentType="application/vnd.openxmlformats-officedocument.oleObject"/>
  <Override PartName="/xl/embeddings/oleObject311.bin" ContentType="application/vnd.openxmlformats-officedocument.oleObject"/>
  <Override PartName="/xl/embeddings/oleObject45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480" windowHeight="11580" tabRatio="879" activeTab="29"/>
  </bookViews>
  <sheets>
    <sheet name="Муз. искус. эс" sheetId="1" r:id="rId1"/>
    <sheet name="Кор.коэф. МИЭ" sheetId="2" r:id="rId2"/>
    <sheet name="Инстр. искусс" sheetId="3" r:id="rId3"/>
    <sheet name="Кор. коэф. ИИ" sheetId="4" r:id="rId4"/>
    <sheet name="вокальное искусство" sheetId="5" r:id="rId5"/>
    <sheet name="кор.коэф.вок.искус." sheetId="6" r:id="rId6"/>
    <sheet name="сол. и хор.нар.пение" sheetId="7" r:id="rId7"/>
    <sheet name="кор.коэф. сол. и хор. нар.пение" sheetId="8" r:id="rId8"/>
    <sheet name="хоров.дирижир." sheetId="9" r:id="rId9"/>
    <sheet name="кор.коэф. хоров. дириж." sheetId="10" r:id="rId10"/>
    <sheet name="теория музыки" sheetId="11" r:id="rId11"/>
    <sheet name="кор.коэф. теория муз." sheetId="12" r:id="rId12"/>
    <sheet name="муз-ое звукооп-ое маст-во" sheetId="13" r:id="rId13"/>
    <sheet name="кор.коэф. муз.звук. мастер." sheetId="14" r:id="rId14"/>
    <sheet name="народ. худ. творч." sheetId="15" r:id="rId15"/>
    <sheet name="кор.коэф. народ.худ.творч." sheetId="16" r:id="rId16"/>
    <sheet name="соц.кул.деят-ть" sheetId="17" r:id="rId17"/>
    <sheet name="кор.коэф.соц.кул.деят-ти" sheetId="18" r:id="rId18"/>
    <sheet name="дек.прикл.искус. и нар. промыс." sheetId="19" r:id="rId19"/>
    <sheet name="кор.коэф. дек.прикл.ис. и нар.п" sheetId="20" r:id="rId20"/>
    <sheet name="библиотековедение" sheetId="21" r:id="rId21"/>
    <sheet name="кор.коэф. библи-ие" sheetId="22" r:id="rId22"/>
    <sheet name="олимпиады" sheetId="23" r:id="rId23"/>
    <sheet name="кор.коэф. олимпиады" sheetId="24" r:id="rId24"/>
    <sheet name="конференции, конкурсы" sheetId="25" r:id="rId25"/>
    <sheet name="кор.коэф.конференций. конкурс." sheetId="26" r:id="rId26"/>
    <sheet name="мониторинги деятел. образов.орг" sheetId="27" r:id="rId27"/>
    <sheet name="кор.коэф.монит.деят. образ.орга" sheetId="28" r:id="rId28"/>
    <sheet name="семинары, вебинары,консул." sheetId="29" r:id="rId29"/>
    <sheet name="кор.коэф. семин., вебин.,консул" sheetId="30" r:id="rId30"/>
  </sheets>
  <definedNames>
    <definedName name="_xlnm.Print_Area" localSheetId="20">библиотековедение!$A$1:$J$201</definedName>
    <definedName name="_xlnm.Print_Area" localSheetId="4">'вокальное искусство'!$A$1:$J$198</definedName>
    <definedName name="_xlnm.Print_Area" localSheetId="18">'дек.прикл.искус. и нар. промыс.'!$A$1:$J$202</definedName>
    <definedName name="_xlnm.Print_Area" localSheetId="2">'Инстр. искусс'!$A$1:$J$198</definedName>
    <definedName name="_xlnm.Print_Area" localSheetId="24">'конференции, конкурсы'!$A$1:$J$146</definedName>
    <definedName name="_xlnm.Print_Area" localSheetId="3">'Кор. коэф. ИИ'!$A$1:$M$31</definedName>
    <definedName name="_xlnm.Print_Area" localSheetId="21">'кор.коэф. библи-ие'!$A$1:$M$37</definedName>
    <definedName name="_xlnm.Print_Area" localSheetId="19">'кор.коэф. дек.прикл.ис. и нар.п'!$A$1:$M$32</definedName>
    <definedName name="_xlnm.Print_Area" localSheetId="1">'Кор.коэф. МИЭ'!$A$1:$M$32</definedName>
    <definedName name="_xlnm.Print_Area" localSheetId="13">'кор.коэф. муз.звук. мастер.'!$A$1:$M$35</definedName>
    <definedName name="_xlnm.Print_Area" localSheetId="15">'кор.коэф. народ.худ.творч.'!$A$1:$M$35</definedName>
    <definedName name="_xlnm.Print_Area" localSheetId="29">'кор.коэф. семин., вебин.,консул'!$A$1:$M$73</definedName>
    <definedName name="_xlnm.Print_Area" localSheetId="7">'кор.коэф. сол. и хор. нар.пение'!$A$1:$M$35</definedName>
    <definedName name="_xlnm.Print_Area" localSheetId="11">'кор.коэф. теория муз.'!$A$1:$M$34</definedName>
    <definedName name="_xlnm.Print_Area" localSheetId="9">'кор.коэф. хоров. дириж.'!$A$1:$M$34</definedName>
    <definedName name="_xlnm.Print_Area" localSheetId="5">кор.коэф.вок.искус.!$A$1:$M$33</definedName>
    <definedName name="_xlnm.Print_Area" localSheetId="17">'кор.коэф.соц.кул.деят-ти'!$A$1:$M$35</definedName>
    <definedName name="_xlnm.Print_Area" localSheetId="26">'мониторинги деятел. образов.орг'!$A$1:$J$144</definedName>
    <definedName name="_xlnm.Print_Area" localSheetId="0">'Муз. искус. эс'!$A$1:$J$198</definedName>
    <definedName name="_xlnm.Print_Area" localSheetId="12">'муз-ое звукооп-ое маст-во'!$A$1:$J$201</definedName>
    <definedName name="_xlnm.Print_Area" localSheetId="14">'народ. худ. творч.'!$A$1:$J$199</definedName>
    <definedName name="_xlnm.Print_Area" localSheetId="22">олимпиады!$A$1:$J$146</definedName>
    <definedName name="_xlnm.Print_Area" localSheetId="28">'семинары, вебинары,консул.'!$A$1:$J$146</definedName>
    <definedName name="_xlnm.Print_Area" localSheetId="6">'сол. и хор.нар.пение'!$A$1:$J$202</definedName>
    <definedName name="_xlnm.Print_Area" localSheetId="16">'соц.кул.деят-ть'!$A$1:$J$199</definedName>
    <definedName name="_xlnm.Print_Area" localSheetId="10">'теория музыки'!$A$1:$J$195</definedName>
    <definedName name="_xlnm.Print_Area" localSheetId="8">хоров.дирижир.!$A$1:$J$202</definedName>
  </definedNames>
  <calcPr calcId="124519"/>
</workbook>
</file>

<file path=xl/calcChain.xml><?xml version="1.0" encoding="utf-8"?>
<calcChain xmlns="http://schemas.openxmlformats.org/spreadsheetml/2006/main">
  <c r="L101" i="30"/>
  <c r="M28" i="23"/>
  <c r="G28" i="29"/>
  <c r="G28" i="27"/>
  <c r="G28" i="25"/>
  <c r="G28" i="23"/>
  <c r="I16" i="30" l="1"/>
  <c r="H16"/>
  <c r="I16" i="28"/>
  <c r="H16"/>
  <c r="I16" i="26"/>
  <c r="H16"/>
  <c r="I16" i="24"/>
  <c r="H16"/>
  <c r="J16" s="1"/>
  <c r="M37" i="21"/>
  <c r="M37" i="19"/>
  <c r="M37" i="17"/>
  <c r="M37" i="15"/>
  <c r="M37" i="13"/>
  <c r="M37" i="11"/>
  <c r="M37" i="9"/>
  <c r="M37" i="7"/>
  <c r="M37" i="5"/>
  <c r="M37" i="3"/>
  <c r="M37" i="1"/>
  <c r="S83" i="30" s="1"/>
  <c r="L175" i="13"/>
  <c r="L176"/>
  <c r="L177"/>
  <c r="L174"/>
  <c r="L124" i="25"/>
  <c r="L125"/>
  <c r="L126"/>
  <c r="L123"/>
  <c r="L175" i="7"/>
  <c r="L176"/>
  <c r="L177"/>
  <c r="L174"/>
  <c r="L122" i="27"/>
  <c r="L123"/>
  <c r="L124"/>
  <c r="L121"/>
  <c r="Q114"/>
  <c r="B19" i="29"/>
  <c r="E134" s="1"/>
  <c r="M28" i="27"/>
  <c r="K105" i="30" s="1"/>
  <c r="B19" i="27"/>
  <c r="E121" s="1"/>
  <c r="L124" i="23"/>
  <c r="L125"/>
  <c r="L126"/>
  <c r="L123"/>
  <c r="L175" i="21"/>
  <c r="L176"/>
  <c r="L177"/>
  <c r="L174"/>
  <c r="L175" i="19"/>
  <c r="L176"/>
  <c r="L177"/>
  <c r="L174"/>
  <c r="L175" i="17"/>
  <c r="L176"/>
  <c r="L177"/>
  <c r="L174"/>
  <c r="L175" i="15"/>
  <c r="L176"/>
  <c r="L177"/>
  <c r="L174"/>
  <c r="L174" i="11"/>
  <c r="L175"/>
  <c r="L176"/>
  <c r="L173"/>
  <c r="L175" i="9"/>
  <c r="L176"/>
  <c r="L177"/>
  <c r="L174"/>
  <c r="L176" i="5"/>
  <c r="L177"/>
  <c r="L178"/>
  <c r="L175"/>
  <c r="L177" i="3"/>
  <c r="L178"/>
  <c r="L179"/>
  <c r="L176"/>
  <c r="L176" i="1"/>
  <c r="L177"/>
  <c r="L178"/>
  <c r="L175"/>
  <c r="J62" i="30"/>
  <c r="M28" i="29"/>
  <c r="K106" i="30" s="1"/>
  <c r="M28" i="25"/>
  <c r="K104" i="30" s="1"/>
  <c r="B19" i="25"/>
  <c r="E134" s="1"/>
  <c r="K103" i="30"/>
  <c r="S78" l="1"/>
  <c r="S82"/>
  <c r="L127" i="23"/>
  <c r="E132" i="27"/>
  <c r="K107" i="30"/>
  <c r="E28" i="23" l="1"/>
  <c r="B19"/>
  <c r="B19" i="21"/>
  <c r="B19" i="13"/>
  <c r="B19" i="15"/>
  <c r="B19" i="17"/>
  <c r="B19" i="11"/>
  <c r="B19" i="9"/>
  <c r="B19" i="5"/>
  <c r="B19" i="7"/>
  <c r="B19" i="3"/>
  <c r="B19" i="1"/>
  <c r="H168" i="3"/>
  <c r="H166" i="21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19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17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15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13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5" i="11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66" i="9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7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s="1"/>
  <c r="L94" i="30" s="1"/>
  <c r="H167" i="5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67" i="3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67" i="1"/>
  <c r="H129"/>
  <c r="H131"/>
  <c r="H134"/>
  <c r="H138"/>
  <c r="H150"/>
  <c r="H158"/>
  <c r="H160"/>
  <c r="H163"/>
  <c r="H166"/>
  <c r="H165"/>
  <c r="H164"/>
  <c r="H162"/>
  <c r="H161"/>
  <c r="H159"/>
  <c r="H157"/>
  <c r="H156"/>
  <c r="H155"/>
  <c r="H154"/>
  <c r="H153"/>
  <c r="H152"/>
  <c r="H151"/>
  <c r="H149"/>
  <c r="H148"/>
  <c r="H147"/>
  <c r="H146"/>
  <c r="H145"/>
  <c r="H144"/>
  <c r="H143"/>
  <c r="H142"/>
  <c r="H141"/>
  <c r="H140"/>
  <c r="H139"/>
  <c r="H137"/>
  <c r="H136"/>
  <c r="H135"/>
  <c r="H133"/>
  <c r="H132"/>
  <c r="H130"/>
  <c r="H128"/>
  <c r="H127"/>
  <c r="H126"/>
  <c r="H125"/>
  <c r="H124"/>
  <c r="H123"/>
  <c r="H122"/>
  <c r="H121"/>
  <c r="H120"/>
  <c r="H119"/>
  <c r="H118"/>
  <c r="H117"/>
  <c r="Q169" i="3" l="1"/>
  <c r="L92" i="30" s="1"/>
  <c r="L118" i="3"/>
  <c r="E71" i="23"/>
  <c r="E72"/>
  <c r="E73"/>
  <c r="E74"/>
  <c r="E75"/>
  <c r="E134"/>
  <c r="E123"/>
  <c r="H28" i="30"/>
  <c r="J16"/>
  <c r="C7"/>
  <c r="I143" i="29"/>
  <c r="H143"/>
  <c r="F143"/>
  <c r="E143"/>
  <c r="D143"/>
  <c r="C143"/>
  <c r="B143"/>
  <c r="E126"/>
  <c r="E125"/>
  <c r="L124"/>
  <c r="S81" i="30" s="1"/>
  <c r="E124" i="29"/>
  <c r="L123"/>
  <c r="E123"/>
  <c r="Q116"/>
  <c r="L106" i="30" s="1"/>
  <c r="L115" i="29"/>
  <c r="M115" s="1"/>
  <c r="O115" s="1"/>
  <c r="L107"/>
  <c r="E107"/>
  <c r="E99"/>
  <c r="E91"/>
  <c r="E83"/>
  <c r="E75"/>
  <c r="E74"/>
  <c r="E73"/>
  <c r="E72"/>
  <c r="E71"/>
  <c r="E70"/>
  <c r="H53"/>
  <c r="G61" s="1"/>
  <c r="E52"/>
  <c r="D45"/>
  <c r="E45" s="1"/>
  <c r="H45" s="1"/>
  <c r="H46" s="1"/>
  <c r="F61" s="1"/>
  <c r="H38"/>
  <c r="E61" s="1"/>
  <c r="E28"/>
  <c r="E30" s="1"/>
  <c r="B20" s="1"/>
  <c r="F134" s="1"/>
  <c r="H28" i="28"/>
  <c r="J16"/>
  <c r="C7"/>
  <c r="I141" i="27"/>
  <c r="H141"/>
  <c r="F141"/>
  <c r="E141"/>
  <c r="D141"/>
  <c r="C141"/>
  <c r="B141"/>
  <c r="E124"/>
  <c r="E123"/>
  <c r="E122"/>
  <c r="L125"/>
  <c r="L105" i="30"/>
  <c r="L113" i="27"/>
  <c r="M113" s="1"/>
  <c r="O113" s="1"/>
  <c r="L105"/>
  <c r="E105"/>
  <c r="E97"/>
  <c r="E89"/>
  <c r="E81"/>
  <c r="E73"/>
  <c r="E72"/>
  <c r="E71"/>
  <c r="E70"/>
  <c r="E69"/>
  <c r="E68"/>
  <c r="H53"/>
  <c r="G61" s="1"/>
  <c r="E52"/>
  <c r="D45"/>
  <c r="E45" s="1"/>
  <c r="H45" s="1"/>
  <c r="H46" s="1"/>
  <c r="F61" s="1"/>
  <c r="H38"/>
  <c r="E61" s="1"/>
  <c r="E28"/>
  <c r="E30" s="1"/>
  <c r="B20" s="1"/>
  <c r="H28" i="26"/>
  <c r="J16"/>
  <c r="C7"/>
  <c r="I143" i="25"/>
  <c r="H143"/>
  <c r="F143"/>
  <c r="E143"/>
  <c r="D143"/>
  <c r="C143"/>
  <c r="B143"/>
  <c r="E126"/>
  <c r="E125"/>
  <c r="E124"/>
  <c r="L127"/>
  <c r="E123"/>
  <c r="Q116"/>
  <c r="L104" i="30" s="1"/>
  <c r="L115" i="25"/>
  <c r="L107"/>
  <c r="E107"/>
  <c r="E99"/>
  <c r="E91"/>
  <c r="E83"/>
  <c r="E75"/>
  <c r="E74"/>
  <c r="E73"/>
  <c r="E72"/>
  <c r="E71"/>
  <c r="E70"/>
  <c r="H53"/>
  <c r="G61" s="1"/>
  <c r="E52"/>
  <c r="D45"/>
  <c r="E45" s="1"/>
  <c r="H45" s="1"/>
  <c r="H46" s="1"/>
  <c r="F61" s="1"/>
  <c r="H38"/>
  <c r="E61" s="1"/>
  <c r="E28"/>
  <c r="H28" s="1"/>
  <c r="H29" s="1"/>
  <c r="D61" s="1"/>
  <c r="C7" i="24"/>
  <c r="M118" i="3" l="1"/>
  <c r="L127" i="29"/>
  <c r="M115" i="25"/>
  <c r="L116"/>
  <c r="F81" i="27"/>
  <c r="G81" s="1"/>
  <c r="I81" s="1"/>
  <c r="F72"/>
  <c r="G72" s="1"/>
  <c r="I72" s="1"/>
  <c r="F68"/>
  <c r="F97"/>
  <c r="F70"/>
  <c r="G70" s="1"/>
  <c r="I70" s="1"/>
  <c r="F113"/>
  <c r="G113" s="1"/>
  <c r="I113" s="1"/>
  <c r="F132"/>
  <c r="G132" s="1"/>
  <c r="I132" s="1"/>
  <c r="F121"/>
  <c r="G121" s="1"/>
  <c r="I121" s="1"/>
  <c r="F69"/>
  <c r="G69" s="1"/>
  <c r="I69" s="1"/>
  <c r="F71"/>
  <c r="G71" s="1"/>
  <c r="I71" s="1"/>
  <c r="F73"/>
  <c r="F89"/>
  <c r="G89" s="1"/>
  <c r="I89" s="1"/>
  <c r="F105"/>
  <c r="G105" s="1"/>
  <c r="I105" s="1"/>
  <c r="F122"/>
  <c r="G122" s="1"/>
  <c r="I122" s="1"/>
  <c r="G97"/>
  <c r="I97" s="1"/>
  <c r="F123"/>
  <c r="G68"/>
  <c r="I68" s="1"/>
  <c r="F124"/>
  <c r="G124" s="1"/>
  <c r="I124" s="1"/>
  <c r="G134" i="29"/>
  <c r="I134" s="1"/>
  <c r="F123"/>
  <c r="F126"/>
  <c r="G126" s="1"/>
  <c r="I126" s="1"/>
  <c r="F70"/>
  <c r="G70" s="1"/>
  <c r="I70" s="1"/>
  <c r="F72"/>
  <c r="F74"/>
  <c r="G74" s="1"/>
  <c r="I74" s="1"/>
  <c r="F83"/>
  <c r="F99"/>
  <c r="G99" s="1"/>
  <c r="I99" s="1"/>
  <c r="F115"/>
  <c r="G115" s="1"/>
  <c r="I115" s="1"/>
  <c r="G123"/>
  <c r="I123" s="1"/>
  <c r="F124"/>
  <c r="G124" s="1"/>
  <c r="I124" s="1"/>
  <c r="F125"/>
  <c r="F71"/>
  <c r="F73"/>
  <c r="G73" s="1"/>
  <c r="I73" s="1"/>
  <c r="F75"/>
  <c r="G75" s="1"/>
  <c r="I75" s="1"/>
  <c r="F91"/>
  <c r="G91" s="1"/>
  <c r="I91" s="1"/>
  <c r="F107"/>
  <c r="G107" s="1"/>
  <c r="I107" s="1"/>
  <c r="G72"/>
  <c r="I72" s="1"/>
  <c r="G83"/>
  <c r="I83" s="1"/>
  <c r="G71"/>
  <c r="I71" s="1"/>
  <c r="G125"/>
  <c r="I125" s="1"/>
  <c r="G73" i="27"/>
  <c r="I73" s="1"/>
  <c r="G123"/>
  <c r="I123" s="1"/>
  <c r="H28" i="29"/>
  <c r="H29" s="1"/>
  <c r="D61" s="1"/>
  <c r="H61" s="1"/>
  <c r="B7" i="30" s="1"/>
  <c r="D7" s="1"/>
  <c r="D16" s="1"/>
  <c r="F28" s="1"/>
  <c r="H28" i="27"/>
  <c r="H29" s="1"/>
  <c r="D61" s="1"/>
  <c r="H61" s="1"/>
  <c r="B7" i="28" s="1"/>
  <c r="D7" s="1"/>
  <c r="D16" s="1"/>
  <c r="F28" s="1"/>
  <c r="H61" i="25"/>
  <c r="B7" i="26" s="1"/>
  <c r="D7" s="1"/>
  <c r="D16" s="1"/>
  <c r="F28" s="1"/>
  <c r="E30" i="25"/>
  <c r="B20" s="1"/>
  <c r="F134" s="1"/>
  <c r="G134" s="1"/>
  <c r="I134" s="1"/>
  <c r="H28" i="24"/>
  <c r="E126" i="23"/>
  <c r="E125"/>
  <c r="E124"/>
  <c r="Q116"/>
  <c r="L103" i="30" s="1"/>
  <c r="L107" s="1"/>
  <c r="L107" i="23"/>
  <c r="E107"/>
  <c r="E99"/>
  <c r="E91"/>
  <c r="E83"/>
  <c r="E70"/>
  <c r="H53"/>
  <c r="G61" s="1"/>
  <c r="E52"/>
  <c r="D45"/>
  <c r="E45" s="1"/>
  <c r="H45" s="1"/>
  <c r="H46" s="1"/>
  <c r="F61" s="1"/>
  <c r="H38"/>
  <c r="E61" s="1"/>
  <c r="L76" i="21"/>
  <c r="L76" i="3"/>
  <c r="E86"/>
  <c r="O115" i="25" l="1"/>
  <c r="O116" s="1"/>
  <c r="M116"/>
  <c r="I114" i="27"/>
  <c r="G141" s="1"/>
  <c r="I116" i="29"/>
  <c r="G143" s="1"/>
  <c r="F125" i="25"/>
  <c r="G125" s="1"/>
  <c r="I125" s="1"/>
  <c r="F124"/>
  <c r="G124" s="1"/>
  <c r="I124" s="1"/>
  <c r="F115"/>
  <c r="G115" s="1"/>
  <c r="I115" s="1"/>
  <c r="F99"/>
  <c r="G99" s="1"/>
  <c r="I99" s="1"/>
  <c r="F83"/>
  <c r="G83" s="1"/>
  <c r="I83" s="1"/>
  <c r="F74"/>
  <c r="G74" s="1"/>
  <c r="I74" s="1"/>
  <c r="F72"/>
  <c r="G72" s="1"/>
  <c r="I72" s="1"/>
  <c r="F70"/>
  <c r="G70" s="1"/>
  <c r="I70" s="1"/>
  <c r="F126"/>
  <c r="G126" s="1"/>
  <c r="I126" s="1"/>
  <c r="F123"/>
  <c r="G123" s="1"/>
  <c r="I123" s="1"/>
  <c r="F107"/>
  <c r="G107" s="1"/>
  <c r="I107" s="1"/>
  <c r="F91"/>
  <c r="G91" s="1"/>
  <c r="I91" s="1"/>
  <c r="F75"/>
  <c r="G75" s="1"/>
  <c r="I75" s="1"/>
  <c r="F73"/>
  <c r="G73" s="1"/>
  <c r="I73" s="1"/>
  <c r="F71"/>
  <c r="G71" s="1"/>
  <c r="I71" s="1"/>
  <c r="H28" i="23"/>
  <c r="H29" s="1"/>
  <c r="D61" s="1"/>
  <c r="H61" s="1"/>
  <c r="B7" i="24" s="1"/>
  <c r="D7" s="1"/>
  <c r="D16" s="1"/>
  <c r="F28" s="1"/>
  <c r="E30" i="23"/>
  <c r="B20" s="1"/>
  <c r="L115"/>
  <c r="G28" i="21"/>
  <c r="G28" i="19"/>
  <c r="G28" i="17"/>
  <c r="G28" i="15"/>
  <c r="G28" i="13"/>
  <c r="G28" i="11"/>
  <c r="G28" i="9"/>
  <c r="G28" i="7"/>
  <c r="G28" i="5"/>
  <c r="M28" s="1"/>
  <c r="K93" i="30" s="1"/>
  <c r="F72" i="23" l="1"/>
  <c r="G72" s="1"/>
  <c r="I72" s="1"/>
  <c r="F74"/>
  <c r="G74" s="1"/>
  <c r="I74" s="1"/>
  <c r="F71"/>
  <c r="G71" s="1"/>
  <c r="I71" s="1"/>
  <c r="F73"/>
  <c r="G73" s="1"/>
  <c r="I73" s="1"/>
  <c r="F75"/>
  <c r="G75" s="1"/>
  <c r="I75" s="1"/>
  <c r="M115"/>
  <c r="L116"/>
  <c r="F134"/>
  <c r="G134" s="1"/>
  <c r="I134" s="1"/>
  <c r="I143" s="1"/>
  <c r="F123"/>
  <c r="I116" i="25"/>
  <c r="G143" s="1"/>
  <c r="F124" i="23"/>
  <c r="G124" s="1"/>
  <c r="I124" s="1"/>
  <c r="F107"/>
  <c r="G107" s="1"/>
  <c r="I107" s="1"/>
  <c r="F143" s="1"/>
  <c r="F91"/>
  <c r="G91" s="1"/>
  <c r="I91" s="1"/>
  <c r="D143" s="1"/>
  <c r="F70"/>
  <c r="G70" s="1"/>
  <c r="I70" s="1"/>
  <c r="F126"/>
  <c r="G126" s="1"/>
  <c r="I126" s="1"/>
  <c r="F125"/>
  <c r="G125" s="1"/>
  <c r="I125" s="1"/>
  <c r="G123"/>
  <c r="I123" s="1"/>
  <c r="H143" s="1"/>
  <c r="F115"/>
  <c r="G115" s="1"/>
  <c r="I115" s="1"/>
  <c r="F99"/>
  <c r="G99" s="1"/>
  <c r="I99" s="1"/>
  <c r="E143" s="1"/>
  <c r="F83"/>
  <c r="G83" s="1"/>
  <c r="I83" s="1"/>
  <c r="C143" s="1"/>
  <c r="G28" i="3"/>
  <c r="M28" s="1"/>
  <c r="K92" i="30" s="1"/>
  <c r="G28" i="1"/>
  <c r="M28" s="1"/>
  <c r="K91" i="30" s="1"/>
  <c r="O115" i="23" l="1"/>
  <c r="O116" s="1"/>
  <c r="M116"/>
  <c r="F16" i="30"/>
  <c r="F16" i="28"/>
  <c r="G16" i="26"/>
  <c r="G16" i="30"/>
  <c r="G16" i="28"/>
  <c r="G16" i="24"/>
  <c r="F16"/>
  <c r="F16" i="26"/>
  <c r="I116" i="23"/>
  <c r="B143"/>
  <c r="K16" i="24" l="1"/>
  <c r="K16" i="28"/>
  <c r="K16" i="26"/>
  <c r="K16" i="30"/>
  <c r="G143" i="23"/>
  <c r="E16" i="28"/>
  <c r="M16" s="1"/>
  <c r="I28" s="1"/>
  <c r="J28" s="1"/>
  <c r="J31" s="1"/>
  <c r="J56" i="30" s="1"/>
  <c r="E16"/>
  <c r="M16" s="1"/>
  <c r="I28" s="1"/>
  <c r="J28" s="1"/>
  <c r="J31" s="1"/>
  <c r="J57" s="1"/>
  <c r="E16" i="26"/>
  <c r="M16" s="1"/>
  <c r="I28" s="1"/>
  <c r="J28" s="1"/>
  <c r="J31" s="1"/>
  <c r="J55" i="30" s="1"/>
  <c r="E16" i="24"/>
  <c r="M16" s="1"/>
  <c r="I28" s="1"/>
  <c r="M28" i="19"/>
  <c r="K100" i="30" s="1"/>
  <c r="M28" i="21"/>
  <c r="K101" i="30" s="1"/>
  <c r="J28" i="24" l="1"/>
  <c r="J31" s="1"/>
  <c r="J54" i="30" s="1"/>
  <c r="L76" i="19"/>
  <c r="L75" i="21"/>
  <c r="L73"/>
  <c r="L74"/>
  <c r="L72"/>
  <c r="F185" l="1"/>
  <c r="E185"/>
  <c r="H52"/>
  <c r="G60" s="1"/>
  <c r="E51"/>
  <c r="F185" i="19"/>
  <c r="E185"/>
  <c r="H52"/>
  <c r="G60" s="1"/>
  <c r="E51"/>
  <c r="F184" i="17"/>
  <c r="E184"/>
  <c r="H52"/>
  <c r="G60" s="1"/>
  <c r="E51"/>
  <c r="F185" i="15"/>
  <c r="E185"/>
  <c r="H52"/>
  <c r="G60" s="1"/>
  <c r="E51"/>
  <c r="F185" i="13"/>
  <c r="E185"/>
  <c r="H52"/>
  <c r="G60" s="1"/>
  <c r="E51"/>
  <c r="F184" i="11"/>
  <c r="E184"/>
  <c r="H52"/>
  <c r="G60" s="1"/>
  <c r="E51"/>
  <c r="F185" i="9"/>
  <c r="E185"/>
  <c r="G184" i="17" l="1"/>
  <c r="I184" s="1"/>
  <c r="I185" s="1"/>
  <c r="I193" s="1"/>
  <c r="G185" i="13"/>
  <c r="I185" s="1"/>
  <c r="I186" s="1"/>
  <c r="I194" s="1"/>
  <c r="G185" i="9"/>
  <c r="I185" s="1"/>
  <c r="I186" s="1"/>
  <c r="I194" s="1"/>
  <c r="G185" i="21"/>
  <c r="I185" s="1"/>
  <c r="I186" s="1"/>
  <c r="I194" s="1"/>
  <c r="G184" i="11"/>
  <c r="I184" s="1"/>
  <c r="I185" s="1"/>
  <c r="I193" s="1"/>
  <c r="G185" i="15"/>
  <c r="I185" s="1"/>
  <c r="I186" s="1"/>
  <c r="I194" s="1"/>
  <c r="G185" i="19"/>
  <c r="I185" s="1"/>
  <c r="I186" s="1"/>
  <c r="I194" s="1"/>
  <c r="H53" i="9"/>
  <c r="G61" s="1"/>
  <c r="E52"/>
  <c r="E185" i="7"/>
  <c r="F185"/>
  <c r="H53"/>
  <c r="G61" s="1"/>
  <c r="E52"/>
  <c r="G185" l="1"/>
  <c r="I185" s="1"/>
  <c r="I186" s="1"/>
  <c r="I194" s="1"/>
  <c r="F186" i="5"/>
  <c r="E186"/>
  <c r="H54"/>
  <c r="G62" s="1"/>
  <c r="E53"/>
  <c r="G186" l="1"/>
  <c r="I186" s="1"/>
  <c r="I187" s="1"/>
  <c r="I195" s="1"/>
  <c r="E187" i="3"/>
  <c r="Q167" i="21"/>
  <c r="Q167" i="19"/>
  <c r="L100" i="30" s="1"/>
  <c r="Q167" i="17"/>
  <c r="L99" i="30" s="1"/>
  <c r="Q167" i="15"/>
  <c r="L98" i="30" s="1"/>
  <c r="Q167" i="13"/>
  <c r="L97" i="30" s="1"/>
  <c r="Q166" i="11"/>
  <c r="L96" i="30" s="1"/>
  <c r="Q167" i="9"/>
  <c r="L95" i="30" s="1"/>
  <c r="H55" i="3"/>
  <c r="G63" s="1"/>
  <c r="E54"/>
  <c r="E73"/>
  <c r="E74"/>
  <c r="E75"/>
  <c r="E76"/>
  <c r="E77"/>
  <c r="E78"/>
  <c r="E94"/>
  <c r="E102"/>
  <c r="E110"/>
  <c r="E176"/>
  <c r="E177"/>
  <c r="E178"/>
  <c r="E179"/>
  <c r="Q168" i="5" l="1"/>
  <c r="L93" i="30" s="1"/>
  <c r="Q168" i="1" l="1"/>
  <c r="L91" i="30" s="1"/>
  <c r="L102" s="1"/>
  <c r="E186" i="1"/>
  <c r="L109" i="30" l="1"/>
  <c r="D53" i="1"/>
  <c r="E53" s="1"/>
  <c r="H54"/>
  <c r="G62" s="1"/>
  <c r="L72" l="1"/>
  <c r="L73"/>
  <c r="L74"/>
  <c r="L75"/>
  <c r="L76"/>
  <c r="L77"/>
  <c r="L109"/>
  <c r="L71" i="17" l="1"/>
  <c r="L125" i="1" l="1"/>
  <c r="M125" s="1"/>
  <c r="O125" s="1"/>
  <c r="E177" i="19" l="1"/>
  <c r="E177" i="17"/>
  <c r="E177" i="15"/>
  <c r="E177" i="13"/>
  <c r="E176" i="11"/>
  <c r="E177" i="9"/>
  <c r="E177" i="7"/>
  <c r="E178" i="5"/>
  <c r="E178" i="1"/>
  <c r="E176" i="19" l="1"/>
  <c r="E176" i="17"/>
  <c r="E176" i="15"/>
  <c r="E176" i="13"/>
  <c r="E175" i="11"/>
  <c r="E176" i="9"/>
  <c r="E176" i="7"/>
  <c r="E177" i="5"/>
  <c r="E177" i="1"/>
  <c r="E176" i="21" l="1"/>
  <c r="E177"/>
  <c r="M28" i="17"/>
  <c r="K99" i="30" s="1"/>
  <c r="M28" i="15"/>
  <c r="K98" i="30" s="1"/>
  <c r="M28" i="13"/>
  <c r="K97" i="30" s="1"/>
  <c r="M28" i="11"/>
  <c r="K96" i="30" s="1"/>
  <c r="M28" i="9"/>
  <c r="K95" i="30" s="1"/>
  <c r="M28" i="7"/>
  <c r="K94" i="30" s="1"/>
  <c r="K102" l="1"/>
  <c r="N28" i="25"/>
  <c r="N28" i="27"/>
  <c r="N28" i="21"/>
  <c r="L108"/>
  <c r="L108" i="19"/>
  <c r="L108" i="17"/>
  <c r="L108" i="15"/>
  <c r="L108" i="13"/>
  <c r="L107" i="11"/>
  <c r="L108" i="9"/>
  <c r="L108" i="7"/>
  <c r="L109" i="5"/>
  <c r="L110" i="3"/>
  <c r="S79" i="30" s="1"/>
  <c r="S80"/>
  <c r="M102" l="1"/>
  <c r="K109"/>
  <c r="M109" s="1"/>
  <c r="S84"/>
  <c r="L178" i="19"/>
  <c r="L178" i="15"/>
  <c r="L178" i="7"/>
  <c r="L180" i="3"/>
  <c r="L177" i="11"/>
  <c r="L179" i="5"/>
  <c r="L178" i="9"/>
  <c r="L178" i="13"/>
  <c r="L178" i="17"/>
  <c r="L178" i="21"/>
  <c r="L179" i="1"/>
  <c r="L160" l="1"/>
  <c r="L71" i="21" l="1"/>
  <c r="L72" i="19"/>
  <c r="L73"/>
  <c r="L74"/>
  <c r="L75"/>
  <c r="L71"/>
  <c r="L72" i="17"/>
  <c r="L73"/>
  <c r="L74"/>
  <c r="L75"/>
  <c r="L76"/>
  <c r="L72" i="15"/>
  <c r="L73"/>
  <c r="L74"/>
  <c r="L75"/>
  <c r="L76"/>
  <c r="L71"/>
  <c r="L72" i="13"/>
  <c r="L73"/>
  <c r="L74"/>
  <c r="L75"/>
  <c r="L76"/>
  <c r="L71"/>
  <c r="L71" i="11"/>
  <c r="L72"/>
  <c r="L73"/>
  <c r="L74"/>
  <c r="L75"/>
  <c r="L70"/>
  <c r="L72" i="9"/>
  <c r="L73"/>
  <c r="L74"/>
  <c r="L75"/>
  <c r="L76"/>
  <c r="L71"/>
  <c r="L73" i="5"/>
  <c r="L74"/>
  <c r="L75"/>
  <c r="L76"/>
  <c r="L77"/>
  <c r="L72"/>
  <c r="L72" i="7"/>
  <c r="L73"/>
  <c r="L74"/>
  <c r="L75"/>
  <c r="L76"/>
  <c r="L71"/>
  <c r="L74" i="3"/>
  <c r="S63" i="30" s="1"/>
  <c r="L75" i="3"/>
  <c r="S64" i="30" s="1"/>
  <c r="L77" i="3"/>
  <c r="S66" i="30" s="1"/>
  <c r="L78" i="3"/>
  <c r="S67" i="30" s="1"/>
  <c r="L73" i="3"/>
  <c r="S62" i="30" s="1"/>
  <c r="T66" l="1"/>
  <c r="T62"/>
  <c r="U62"/>
  <c r="S65"/>
  <c r="V64" s="1"/>
  <c r="E176" i="1"/>
  <c r="E176" i="5"/>
  <c r="E175" i="9"/>
  <c r="E175" i="13"/>
  <c r="E175" i="17"/>
  <c r="E175" i="21"/>
  <c r="E175" i="7"/>
  <c r="E174" i="11"/>
  <c r="E175" i="15"/>
  <c r="E175" i="19"/>
  <c r="I16" i="22" l="1"/>
  <c r="H16"/>
  <c r="I16" i="20"/>
  <c r="H16"/>
  <c r="I16" i="12" l="1"/>
  <c r="H16"/>
  <c r="I16" i="8"/>
  <c r="H16"/>
  <c r="H28" i="22" l="1"/>
  <c r="E174" i="21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67" s="1"/>
  <c r="E108"/>
  <c r="E100"/>
  <c r="E92"/>
  <c r="E84"/>
  <c r="E76"/>
  <c r="E75"/>
  <c r="E74"/>
  <c r="E73"/>
  <c r="E72"/>
  <c r="E71"/>
  <c r="D45" l="1"/>
  <c r="D37"/>
  <c r="D28"/>
  <c r="H28" i="20"/>
  <c r="E174" i="19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D45"/>
  <c r="D37"/>
  <c r="D28"/>
  <c r="H28" i="18"/>
  <c r="I16"/>
  <c r="H16"/>
  <c r="E174" i="1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16"/>
  <c r="I16"/>
  <c r="H16"/>
  <c r="E174" i="15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14"/>
  <c r="I16"/>
  <c r="H16"/>
  <c r="E174" i="13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12"/>
  <c r="E173" i="11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66" s="1"/>
  <c r="E107"/>
  <c r="E99"/>
  <c r="E91"/>
  <c r="E83"/>
  <c r="E75"/>
  <c r="E74"/>
  <c r="E73"/>
  <c r="E72"/>
  <c r="E71"/>
  <c r="E70"/>
  <c r="D45"/>
  <c r="D37"/>
  <c r="D28"/>
  <c r="H28" i="10"/>
  <c r="I16"/>
  <c r="H16"/>
  <c r="E174" i="9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67" s="1"/>
  <c r="E108"/>
  <c r="E100"/>
  <c r="E92"/>
  <c r="E84"/>
  <c r="E76"/>
  <c r="E75"/>
  <c r="E74"/>
  <c r="E73"/>
  <c r="E72"/>
  <c r="E71"/>
  <c r="D45"/>
  <c r="D37"/>
  <c r="D28"/>
  <c r="H28" i="8"/>
  <c r="E174" i="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67" s="1"/>
  <c r="E108"/>
  <c r="E100"/>
  <c r="E92"/>
  <c r="E84"/>
  <c r="E76"/>
  <c r="E75"/>
  <c r="E74"/>
  <c r="E73"/>
  <c r="E72"/>
  <c r="E71"/>
  <c r="D45"/>
  <c r="D37"/>
  <c r="D28"/>
  <c r="E28" i="21" l="1"/>
  <c r="E37"/>
  <c r="H37" s="1"/>
  <c r="H38" s="1"/>
  <c r="E60" s="1"/>
  <c r="E45"/>
  <c r="H45" s="1"/>
  <c r="H46" s="1"/>
  <c r="F60" s="1"/>
  <c r="E45" i="19"/>
  <c r="H45" s="1"/>
  <c r="H46" s="1"/>
  <c r="F60" s="1"/>
  <c r="E28"/>
  <c r="E37"/>
  <c r="H37" s="1"/>
  <c r="H38" s="1"/>
  <c r="E60" s="1"/>
  <c r="E28" i="17"/>
  <c r="H28" s="1"/>
  <c r="E45"/>
  <c r="H45" s="1"/>
  <c r="H46" s="1"/>
  <c r="F60" s="1"/>
  <c r="E37"/>
  <c r="H37" s="1"/>
  <c r="E37" i="15"/>
  <c r="H37" s="1"/>
  <c r="H38" s="1"/>
  <c r="E60" s="1"/>
  <c r="E28"/>
  <c r="H28" s="1"/>
  <c r="E45"/>
  <c r="H45" s="1"/>
  <c r="H46" s="1"/>
  <c r="F60" s="1"/>
  <c r="E28" i="13"/>
  <c r="H28" s="1"/>
  <c r="E45"/>
  <c r="H45" s="1"/>
  <c r="H46" s="1"/>
  <c r="F60" s="1"/>
  <c r="E37"/>
  <c r="H37" s="1"/>
  <c r="H38" s="1"/>
  <c r="E60" s="1"/>
  <c r="E28" i="11"/>
  <c r="E37"/>
  <c r="H37" s="1"/>
  <c r="H38" s="1"/>
  <c r="E60" s="1"/>
  <c r="E45"/>
  <c r="H45" s="1"/>
  <c r="H46" s="1"/>
  <c r="F60" s="1"/>
  <c r="J16" i="12"/>
  <c r="E28" i="9"/>
  <c r="E37"/>
  <c r="H37" s="1"/>
  <c r="H38" s="1"/>
  <c r="E61" s="1"/>
  <c r="E45"/>
  <c r="H45" s="1"/>
  <c r="H46" s="1"/>
  <c r="F61" s="1"/>
  <c r="E45" i="7"/>
  <c r="H46" s="1"/>
  <c r="F61" s="1"/>
  <c r="E28"/>
  <c r="E37"/>
  <c r="H37" s="1"/>
  <c r="H38" s="1"/>
  <c r="E61" s="1"/>
  <c r="J16" i="10"/>
  <c r="J16" i="8"/>
  <c r="J16" i="18"/>
  <c r="H28" i="6"/>
  <c r="H38" i="17" l="1"/>
  <c r="E60" s="1"/>
  <c r="E30"/>
  <c r="B20" s="1"/>
  <c r="E30" i="13"/>
  <c r="B20" s="1"/>
  <c r="H29" i="17"/>
  <c r="H29" i="13"/>
  <c r="E30" i="21"/>
  <c r="H28"/>
  <c r="H28" i="19"/>
  <c r="E30"/>
  <c r="E30" i="15"/>
  <c r="H29" s="1"/>
  <c r="E30" i="11"/>
  <c r="H28"/>
  <c r="H28" i="9"/>
  <c r="E30"/>
  <c r="H28" i="7"/>
  <c r="E30"/>
  <c r="I16" i="6"/>
  <c r="H16"/>
  <c r="E16" i="18" l="1"/>
  <c r="D60" i="17"/>
  <c r="H60" s="1"/>
  <c r="B7" i="18" s="1"/>
  <c r="E16" i="16"/>
  <c r="D60" i="15"/>
  <c r="H60" s="1"/>
  <c r="B7" i="16" s="1"/>
  <c r="E16" i="14"/>
  <c r="D60" i="13"/>
  <c r="H60" s="1"/>
  <c r="B7" i="14" s="1"/>
  <c r="F176" i="13"/>
  <c r="G176" s="1"/>
  <c r="I176" s="1"/>
  <c r="F177"/>
  <c r="G177" s="1"/>
  <c r="I177" s="1"/>
  <c r="F176" i="17"/>
  <c r="G176" s="1"/>
  <c r="I176" s="1"/>
  <c r="F177"/>
  <c r="G177" s="1"/>
  <c r="I177" s="1"/>
  <c r="F175" i="13"/>
  <c r="G175" s="1"/>
  <c r="I175" s="1"/>
  <c r="F175" i="17"/>
  <c r="G175" s="1"/>
  <c r="I175" s="1"/>
  <c r="B20" i="15"/>
  <c r="J16" i="6"/>
  <c r="H29" i="21"/>
  <c r="B20"/>
  <c r="H29" i="19"/>
  <c r="B20"/>
  <c r="F174" i="17"/>
  <c r="F163"/>
  <c r="F159"/>
  <c r="F155"/>
  <c r="F151"/>
  <c r="F147"/>
  <c r="F143"/>
  <c r="F139"/>
  <c r="F135"/>
  <c r="F131"/>
  <c r="F123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33"/>
  <c r="F129"/>
  <c r="F125"/>
  <c r="F117"/>
  <c r="F84"/>
  <c r="F165"/>
  <c r="F161"/>
  <c r="F157"/>
  <c r="F153"/>
  <c r="F149"/>
  <c r="F145"/>
  <c r="F141"/>
  <c r="F137"/>
  <c r="F121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27"/>
  <c r="F119"/>
  <c r="F174" i="15"/>
  <c r="F143"/>
  <c r="F123"/>
  <c r="F162"/>
  <c r="F154"/>
  <c r="F146"/>
  <c r="F138"/>
  <c r="F130"/>
  <c r="F122"/>
  <c r="F108"/>
  <c r="F75"/>
  <c r="F71"/>
  <c r="F137"/>
  <c r="F125"/>
  <c r="F84"/>
  <c r="F161"/>
  <c r="F153"/>
  <c r="F141"/>
  <c r="F117"/>
  <c r="F160"/>
  <c r="F152"/>
  <c r="F144"/>
  <c r="F136"/>
  <c r="F128"/>
  <c r="F120"/>
  <c r="F100"/>
  <c r="F74"/>
  <c r="F155"/>
  <c r="F139"/>
  <c r="F127"/>
  <c r="F174" i="13"/>
  <c r="F163"/>
  <c r="F159"/>
  <c r="F147"/>
  <c r="F127"/>
  <c r="F119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53"/>
  <c r="F145"/>
  <c r="F141"/>
  <c r="F133"/>
  <c r="F129"/>
  <c r="F121"/>
  <c r="F117"/>
  <c r="F165"/>
  <c r="F161"/>
  <c r="F157"/>
  <c r="F149"/>
  <c r="F137"/>
  <c r="F125"/>
  <c r="F84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55"/>
  <c r="F151"/>
  <c r="F143"/>
  <c r="F139"/>
  <c r="F135"/>
  <c r="F131"/>
  <c r="F123"/>
  <c r="H29" i="11"/>
  <c r="B20"/>
  <c r="H29" i="9"/>
  <c r="D61" s="1"/>
  <c r="B20"/>
  <c r="H29" i="7"/>
  <c r="B20"/>
  <c r="E175" i="5"/>
  <c r="F119" i="15" l="1"/>
  <c r="F131"/>
  <c r="F147"/>
  <c r="F72"/>
  <c r="F76"/>
  <c r="F116"/>
  <c r="F124"/>
  <c r="F132"/>
  <c r="F140"/>
  <c r="F148"/>
  <c r="F156"/>
  <c r="F164"/>
  <c r="F133"/>
  <c r="F145"/>
  <c r="F157"/>
  <c r="F165"/>
  <c r="F121"/>
  <c r="F129"/>
  <c r="F149"/>
  <c r="F73"/>
  <c r="F92"/>
  <c r="F118"/>
  <c r="F126"/>
  <c r="F134"/>
  <c r="F142"/>
  <c r="F150"/>
  <c r="F158"/>
  <c r="F166"/>
  <c r="F135"/>
  <c r="F151"/>
  <c r="E16" i="22"/>
  <c r="D60" i="21"/>
  <c r="H60" s="1"/>
  <c r="B7" i="22" s="1"/>
  <c r="E16" i="20"/>
  <c r="D60" i="19"/>
  <c r="H60" s="1"/>
  <c r="B7" i="20" s="1"/>
  <c r="H61" i="9"/>
  <c r="B7" i="10" s="1"/>
  <c r="E16"/>
  <c r="D60" i="11"/>
  <c r="D61" i="7"/>
  <c r="F177"/>
  <c r="G177" s="1"/>
  <c r="I177" s="1"/>
  <c r="F176" i="15"/>
  <c r="G176" s="1"/>
  <c r="I176" s="1"/>
  <c r="F177"/>
  <c r="G177" s="1"/>
  <c r="I177" s="1"/>
  <c r="F176" i="21"/>
  <c r="G176" s="1"/>
  <c r="I176" s="1"/>
  <c r="F177"/>
  <c r="G177" s="1"/>
  <c r="I177" s="1"/>
  <c r="F176" i="19"/>
  <c r="G176" s="1"/>
  <c r="I176" s="1"/>
  <c r="F177"/>
  <c r="G177" s="1"/>
  <c r="I177" s="1"/>
  <c r="F176" i="11"/>
  <c r="G176" s="1"/>
  <c r="I176" s="1"/>
  <c r="F177" i="9"/>
  <c r="G177" s="1"/>
  <c r="I177" s="1"/>
  <c r="F175"/>
  <c r="G175" s="1"/>
  <c r="I175" s="1"/>
  <c r="F176"/>
  <c r="G176" s="1"/>
  <c r="I176" s="1"/>
  <c r="F175" i="7"/>
  <c r="G175" s="1"/>
  <c r="I175" s="1"/>
  <c r="F176"/>
  <c r="G176" s="1"/>
  <c r="I176" s="1"/>
  <c r="F174" i="11"/>
  <c r="G174" s="1"/>
  <c r="I174" s="1"/>
  <c r="F175"/>
  <c r="G175" s="1"/>
  <c r="I175" s="1"/>
  <c r="F175" i="19"/>
  <c r="G175" s="1"/>
  <c r="I175" s="1"/>
  <c r="F175" i="21"/>
  <c r="G175" s="1"/>
  <c r="I175" s="1"/>
  <c r="F159" i="15"/>
  <c r="F175"/>
  <c r="G175" s="1"/>
  <c r="I175" s="1"/>
  <c r="F163"/>
  <c r="F137" i="21"/>
  <c r="F121"/>
  <c r="F128"/>
  <c r="F124"/>
  <c r="F120"/>
  <c r="F116"/>
  <c r="F100"/>
  <c r="F74"/>
  <c r="F160"/>
  <c r="F72"/>
  <c r="F174"/>
  <c r="F163"/>
  <c r="F159"/>
  <c r="F155"/>
  <c r="F151"/>
  <c r="F147"/>
  <c r="F143"/>
  <c r="F139"/>
  <c r="F135"/>
  <c r="F131"/>
  <c r="F127"/>
  <c r="F123"/>
  <c r="F119"/>
  <c r="F165"/>
  <c r="F161"/>
  <c r="F153"/>
  <c r="F145"/>
  <c r="F133"/>
  <c r="F125"/>
  <c r="F84"/>
  <c r="F156"/>
  <c r="F152"/>
  <c r="F76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57"/>
  <c r="F149"/>
  <c r="F141"/>
  <c r="F129"/>
  <c r="F117"/>
  <c r="F164"/>
  <c r="F148"/>
  <c r="F144"/>
  <c r="F140"/>
  <c r="F136"/>
  <c r="F132"/>
  <c r="F174" i="19"/>
  <c r="F163"/>
  <c r="F159"/>
  <c r="F155"/>
  <c r="F151"/>
  <c r="F147"/>
  <c r="F143"/>
  <c r="F139"/>
  <c r="F135"/>
  <c r="F131"/>
  <c r="F127"/>
  <c r="F123"/>
  <c r="F119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65"/>
  <c r="F161"/>
  <c r="F157"/>
  <c r="F153"/>
  <c r="F149"/>
  <c r="F145"/>
  <c r="F141"/>
  <c r="F137"/>
  <c r="F133"/>
  <c r="F129"/>
  <c r="F125"/>
  <c r="F121"/>
  <c r="F117"/>
  <c r="F84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65" i="11"/>
  <c r="F157"/>
  <c r="F141"/>
  <c r="F129"/>
  <c r="F121"/>
  <c r="F164"/>
  <c r="F160"/>
  <c r="F156"/>
  <c r="F152"/>
  <c r="F148"/>
  <c r="F144"/>
  <c r="F140"/>
  <c r="F136"/>
  <c r="F132"/>
  <c r="F128"/>
  <c r="F124"/>
  <c r="F120"/>
  <c r="F116"/>
  <c r="F83"/>
  <c r="F159"/>
  <c r="F155"/>
  <c r="F147"/>
  <c r="F139"/>
  <c r="F135"/>
  <c r="F127"/>
  <c r="F123"/>
  <c r="F119"/>
  <c r="F73"/>
  <c r="F163"/>
  <c r="F151"/>
  <c r="F143"/>
  <c r="F131"/>
  <c r="F115"/>
  <c r="F99"/>
  <c r="F75"/>
  <c r="F71"/>
  <c r="F173"/>
  <c r="F162"/>
  <c r="F158"/>
  <c r="F154"/>
  <c r="F150"/>
  <c r="F146"/>
  <c r="F142"/>
  <c r="F138"/>
  <c r="F134"/>
  <c r="F130"/>
  <c r="F126"/>
  <c r="F122"/>
  <c r="F118"/>
  <c r="F161"/>
  <c r="F153"/>
  <c r="F149"/>
  <c r="F145"/>
  <c r="F137"/>
  <c r="F133"/>
  <c r="F125"/>
  <c r="F117"/>
  <c r="F107"/>
  <c r="F91"/>
  <c r="F74"/>
  <c r="F72"/>
  <c r="F70"/>
  <c r="F166" i="9"/>
  <c r="F158"/>
  <c r="F138"/>
  <c r="F130"/>
  <c r="F122"/>
  <c r="F108"/>
  <c r="F92"/>
  <c r="F75"/>
  <c r="F71"/>
  <c r="F165"/>
  <c r="F161"/>
  <c r="F157"/>
  <c r="F153"/>
  <c r="F149"/>
  <c r="F145"/>
  <c r="F141"/>
  <c r="F137"/>
  <c r="F133"/>
  <c r="F129"/>
  <c r="F125"/>
  <c r="F121"/>
  <c r="F117"/>
  <c r="F84"/>
  <c r="F164"/>
  <c r="F156"/>
  <c r="F148"/>
  <c r="F144"/>
  <c r="F136"/>
  <c r="F128"/>
  <c r="F124"/>
  <c r="F116"/>
  <c r="F100"/>
  <c r="F76"/>
  <c r="F74"/>
  <c r="F160"/>
  <c r="F152"/>
  <c r="F140"/>
  <c r="F132"/>
  <c r="F120"/>
  <c r="F72"/>
  <c r="F174"/>
  <c r="F163"/>
  <c r="F159"/>
  <c r="F155"/>
  <c r="F151"/>
  <c r="F147"/>
  <c r="F143"/>
  <c r="F139"/>
  <c r="F135"/>
  <c r="F131"/>
  <c r="F127"/>
  <c r="F123"/>
  <c r="F119"/>
  <c r="F162"/>
  <c r="F154"/>
  <c r="F150"/>
  <c r="F146"/>
  <c r="F142"/>
  <c r="F134"/>
  <c r="F126"/>
  <c r="F118"/>
  <c r="F73"/>
  <c r="F166" i="7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61"/>
  <c r="F133"/>
  <c r="F125"/>
  <c r="F117"/>
  <c r="F136"/>
  <c r="F132"/>
  <c r="F128"/>
  <c r="F124"/>
  <c r="F74"/>
  <c r="F165"/>
  <c r="F157"/>
  <c r="F153"/>
  <c r="F149"/>
  <c r="F145"/>
  <c r="F141"/>
  <c r="F121"/>
  <c r="F120"/>
  <c r="F116"/>
  <c r="F164"/>
  <c r="F160"/>
  <c r="F156"/>
  <c r="F152"/>
  <c r="F148"/>
  <c r="F144"/>
  <c r="F140"/>
  <c r="F76"/>
  <c r="F174"/>
  <c r="F163"/>
  <c r="F159"/>
  <c r="F155"/>
  <c r="F151"/>
  <c r="F147"/>
  <c r="F143"/>
  <c r="F139"/>
  <c r="F135"/>
  <c r="F131"/>
  <c r="F127"/>
  <c r="F123"/>
  <c r="F119"/>
  <c r="F137"/>
  <c r="F129"/>
  <c r="F84"/>
  <c r="F100"/>
  <c r="F72"/>
  <c r="L167" i="5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68" s="1"/>
  <c r="E109"/>
  <c r="E101"/>
  <c r="E93"/>
  <c r="E85"/>
  <c r="E77"/>
  <c r="E76"/>
  <c r="E75"/>
  <c r="E74"/>
  <c r="E73"/>
  <c r="E72"/>
  <c r="D37"/>
  <c r="D28"/>
  <c r="E28" s="1"/>
  <c r="H60" i="11" l="1"/>
  <c r="B7" i="12" s="1"/>
  <c r="E16"/>
  <c r="H61" i="7"/>
  <c r="B7" i="8" s="1"/>
  <c r="E16"/>
  <c r="E37" i="5"/>
  <c r="H37" s="1"/>
  <c r="H38" s="1"/>
  <c r="E62" s="1"/>
  <c r="H46"/>
  <c r="F62" s="1"/>
  <c r="H28" i="4"/>
  <c r="I16"/>
  <c r="H16"/>
  <c r="L168" i="3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69" s="1"/>
  <c r="D37"/>
  <c r="D28"/>
  <c r="H28" i="2"/>
  <c r="E30" i="5" l="1"/>
  <c r="B20" s="1"/>
  <c r="H28"/>
  <c r="H29" s="1"/>
  <c r="E28" i="3"/>
  <c r="E37"/>
  <c r="H37" s="1"/>
  <c r="H46"/>
  <c r="F63" s="1"/>
  <c r="J16" i="4"/>
  <c r="I16" i="2"/>
  <c r="H16"/>
  <c r="H38" i="3" l="1"/>
  <c r="E63" s="1"/>
  <c r="D62" i="5"/>
  <c r="F178"/>
  <c r="G178" s="1"/>
  <c r="I178" s="1"/>
  <c r="F176"/>
  <c r="G176" s="1"/>
  <c r="I176" s="1"/>
  <c r="F177"/>
  <c r="G177" s="1"/>
  <c r="I177" s="1"/>
  <c r="F175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09"/>
  <c r="F101"/>
  <c r="F93"/>
  <c r="F85"/>
  <c r="F77"/>
  <c r="F76"/>
  <c r="F75"/>
  <c r="F74"/>
  <c r="F73"/>
  <c r="F72"/>
  <c r="E30" i="3"/>
  <c r="H28"/>
  <c r="H62" i="5" l="1"/>
  <c r="B7" i="6" s="1"/>
  <c r="E16"/>
  <c r="H29" i="3"/>
  <c r="B20"/>
  <c r="F86" l="1"/>
  <c r="G86" s="1"/>
  <c r="F187"/>
  <c r="G187" s="1"/>
  <c r="I187" s="1"/>
  <c r="I188" s="1"/>
  <c r="I196" s="1"/>
  <c r="D63"/>
  <c r="F73"/>
  <c r="G73" s="1"/>
  <c r="I73" s="1"/>
  <c r="F75"/>
  <c r="G75" s="1"/>
  <c r="I75" s="1"/>
  <c r="F77"/>
  <c r="G77" s="1"/>
  <c r="I77" s="1"/>
  <c r="I86"/>
  <c r="I87" s="1"/>
  <c r="C196" s="1"/>
  <c r="G16" i="4" s="1"/>
  <c r="F94" i="3"/>
  <c r="G94" s="1"/>
  <c r="I94" s="1"/>
  <c r="I95" s="1"/>
  <c r="D196" s="1"/>
  <c r="F118"/>
  <c r="G118" s="1"/>
  <c r="I118" s="1"/>
  <c r="F119"/>
  <c r="G119" s="1"/>
  <c r="I119" s="1"/>
  <c r="F120"/>
  <c r="G120" s="1"/>
  <c r="I120" s="1"/>
  <c r="F122"/>
  <c r="G122" s="1"/>
  <c r="I122" s="1"/>
  <c r="F124"/>
  <c r="G124" s="1"/>
  <c r="I124" s="1"/>
  <c r="F126"/>
  <c r="G126" s="1"/>
  <c r="I126" s="1"/>
  <c r="F128"/>
  <c r="G128" s="1"/>
  <c r="I128" s="1"/>
  <c r="F130"/>
  <c r="G130" s="1"/>
  <c r="I130" s="1"/>
  <c r="F132"/>
  <c r="G132" s="1"/>
  <c r="I132" s="1"/>
  <c r="F134"/>
  <c r="G134" s="1"/>
  <c r="I134" s="1"/>
  <c r="F136"/>
  <c r="G136" s="1"/>
  <c r="I136" s="1"/>
  <c r="F138"/>
  <c r="G138" s="1"/>
  <c r="I138" s="1"/>
  <c r="F140"/>
  <c r="G140" s="1"/>
  <c r="I140" s="1"/>
  <c r="F142"/>
  <c r="G142" s="1"/>
  <c r="I142" s="1"/>
  <c r="F144"/>
  <c r="G144" s="1"/>
  <c r="I144" s="1"/>
  <c r="F146"/>
  <c r="G146" s="1"/>
  <c r="I146" s="1"/>
  <c r="F148"/>
  <c r="G148" s="1"/>
  <c r="I148" s="1"/>
  <c r="F150"/>
  <c r="G150" s="1"/>
  <c r="I150" s="1"/>
  <c r="F152"/>
  <c r="G152" s="1"/>
  <c r="I152" s="1"/>
  <c r="F154"/>
  <c r="G154" s="1"/>
  <c r="I154" s="1"/>
  <c r="F156"/>
  <c r="G156" s="1"/>
  <c r="I156" s="1"/>
  <c r="F158"/>
  <c r="G158" s="1"/>
  <c r="I158" s="1"/>
  <c r="F160"/>
  <c r="G160" s="1"/>
  <c r="I160" s="1"/>
  <c r="F162"/>
  <c r="G162" s="1"/>
  <c r="I162" s="1"/>
  <c r="F164"/>
  <c r="G164" s="1"/>
  <c r="I164" s="1"/>
  <c r="F166"/>
  <c r="G166" s="1"/>
  <c r="I166" s="1"/>
  <c r="F168"/>
  <c r="G168" s="1"/>
  <c r="I168" s="1"/>
  <c r="F74"/>
  <c r="G74" s="1"/>
  <c r="I74" s="1"/>
  <c r="F76"/>
  <c r="G76" s="1"/>
  <c r="I76" s="1"/>
  <c r="F78"/>
  <c r="G78" s="1"/>
  <c r="I78" s="1"/>
  <c r="F102"/>
  <c r="G102" s="1"/>
  <c r="I102" s="1"/>
  <c r="I103" s="1"/>
  <c r="E196" s="1"/>
  <c r="F110"/>
  <c r="G110" s="1"/>
  <c r="I110" s="1"/>
  <c r="I111" s="1"/>
  <c r="F196" s="1"/>
  <c r="F121"/>
  <c r="G121" s="1"/>
  <c r="I121" s="1"/>
  <c r="F123"/>
  <c r="G123" s="1"/>
  <c r="I123" s="1"/>
  <c r="F125"/>
  <c r="G125" s="1"/>
  <c r="I125" s="1"/>
  <c r="F127"/>
  <c r="G127" s="1"/>
  <c r="I127" s="1"/>
  <c r="F129"/>
  <c r="G129" s="1"/>
  <c r="I129" s="1"/>
  <c r="F131"/>
  <c r="G131" s="1"/>
  <c r="I131" s="1"/>
  <c r="F133"/>
  <c r="G133" s="1"/>
  <c r="I133" s="1"/>
  <c r="F135"/>
  <c r="G135" s="1"/>
  <c r="I135" s="1"/>
  <c r="F137"/>
  <c r="G137" s="1"/>
  <c r="I137" s="1"/>
  <c r="F139"/>
  <c r="G139" s="1"/>
  <c r="I139" s="1"/>
  <c r="F141"/>
  <c r="G141" s="1"/>
  <c r="I141" s="1"/>
  <c r="F143"/>
  <c r="G143" s="1"/>
  <c r="I143" s="1"/>
  <c r="F145"/>
  <c r="G145" s="1"/>
  <c r="I145" s="1"/>
  <c r="F147"/>
  <c r="G147" s="1"/>
  <c r="I147" s="1"/>
  <c r="F149"/>
  <c r="G149" s="1"/>
  <c r="I149" s="1"/>
  <c r="F151"/>
  <c r="G151" s="1"/>
  <c r="I151" s="1"/>
  <c r="F153"/>
  <c r="G153" s="1"/>
  <c r="I153" s="1"/>
  <c r="F155"/>
  <c r="G155" s="1"/>
  <c r="I155" s="1"/>
  <c r="F157"/>
  <c r="G157" s="1"/>
  <c r="I157" s="1"/>
  <c r="F159"/>
  <c r="G159" s="1"/>
  <c r="I159" s="1"/>
  <c r="F161"/>
  <c r="G161" s="1"/>
  <c r="I161" s="1"/>
  <c r="F163"/>
  <c r="G163" s="1"/>
  <c r="I163" s="1"/>
  <c r="F165"/>
  <c r="G165" s="1"/>
  <c r="I165" s="1"/>
  <c r="F167"/>
  <c r="G167" s="1"/>
  <c r="I167" s="1"/>
  <c r="F176"/>
  <c r="G176" s="1"/>
  <c r="I176" s="1"/>
  <c r="F177"/>
  <c r="G177" s="1"/>
  <c r="I177" s="1"/>
  <c r="F178"/>
  <c r="G178" s="1"/>
  <c r="I178" s="1"/>
  <c r="F179"/>
  <c r="G179" s="1"/>
  <c r="I179" s="1"/>
  <c r="E175" i="1"/>
  <c r="H63" i="3" l="1"/>
  <c r="B7" i="4" s="1"/>
  <c r="E16"/>
  <c r="I180" i="3"/>
  <c r="H196" s="1"/>
  <c r="I79"/>
  <c r="B196" s="1"/>
  <c r="I169"/>
  <c r="G196" s="1"/>
  <c r="L167" i="1"/>
  <c r="L166"/>
  <c r="L165"/>
  <c r="L164"/>
  <c r="L163"/>
  <c r="L162"/>
  <c r="L161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4"/>
  <c r="L123"/>
  <c r="L122"/>
  <c r="L121"/>
  <c r="L120"/>
  <c r="L118"/>
  <c r="L117"/>
  <c r="E109"/>
  <c r="E101"/>
  <c r="E93"/>
  <c r="E85"/>
  <c r="E77"/>
  <c r="E76"/>
  <c r="E75"/>
  <c r="E74"/>
  <c r="E73"/>
  <c r="E72"/>
  <c r="J196" i="3" l="1"/>
  <c r="C7" i="4" s="1"/>
  <c r="F16"/>
  <c r="L168" i="1"/>
  <c r="M117"/>
  <c r="O117" s="1"/>
  <c r="D37"/>
  <c r="E37" s="1"/>
  <c r="H37" s="1"/>
  <c r="H38" s="1"/>
  <c r="E62" s="1"/>
  <c r="D28" l="1"/>
  <c r="J16" i="2"/>
  <c r="J16" i="14"/>
  <c r="J16" i="16"/>
  <c r="J16" i="20"/>
  <c r="J16" i="22"/>
  <c r="G71" i="7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M123"/>
  <c r="O123" s="1"/>
  <c r="M163"/>
  <c r="O163" s="1"/>
  <c r="M127"/>
  <c r="O127" s="1"/>
  <c r="M160"/>
  <c r="O160" s="1"/>
  <c r="M152"/>
  <c r="O152" s="1"/>
  <c r="M144"/>
  <c r="O144" s="1"/>
  <c r="M136"/>
  <c r="O136" s="1"/>
  <c r="M128"/>
  <c r="O128" s="1"/>
  <c r="M120"/>
  <c r="O120" s="1"/>
  <c r="M151"/>
  <c r="O151" s="1"/>
  <c r="M142"/>
  <c r="O142" s="1"/>
  <c r="M166"/>
  <c r="O166" s="1"/>
  <c r="M158"/>
  <c r="O158" s="1"/>
  <c r="M150"/>
  <c r="O150" s="1"/>
  <c r="M134"/>
  <c r="O134" s="1"/>
  <c r="M161"/>
  <c r="O161" s="1"/>
  <c r="M153"/>
  <c r="O153" s="1"/>
  <c r="M145"/>
  <c r="O145" s="1"/>
  <c r="M137"/>
  <c r="O137" s="1"/>
  <c r="M129"/>
  <c r="O129" s="1"/>
  <c r="M121"/>
  <c r="O121" s="1"/>
  <c r="M155"/>
  <c r="O155" s="1"/>
  <c r="M135"/>
  <c r="O135" s="1"/>
  <c r="M139"/>
  <c r="O139" s="1"/>
  <c r="M138"/>
  <c r="O138" s="1"/>
  <c r="M118"/>
  <c r="O118" s="1"/>
  <c r="M164"/>
  <c r="O164" s="1"/>
  <c r="M156"/>
  <c r="O156" s="1"/>
  <c r="M148"/>
  <c r="O148" s="1"/>
  <c r="M140"/>
  <c r="O140" s="1"/>
  <c r="M132"/>
  <c r="O132" s="1"/>
  <c r="M124"/>
  <c r="O124" s="1"/>
  <c r="M116"/>
  <c r="M143"/>
  <c r="O143" s="1"/>
  <c r="M119"/>
  <c r="O119" s="1"/>
  <c r="M159"/>
  <c r="O159" s="1"/>
  <c r="M126"/>
  <c r="O126" s="1"/>
  <c r="M162"/>
  <c r="O162" s="1"/>
  <c r="M154"/>
  <c r="O154" s="1"/>
  <c r="M146"/>
  <c r="O146" s="1"/>
  <c r="M122"/>
  <c r="O122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47"/>
  <c r="O147" s="1"/>
  <c r="M131"/>
  <c r="O131" s="1"/>
  <c r="M130"/>
  <c r="O130" s="1"/>
  <c r="O116" l="1"/>
  <c r="O167" s="1"/>
  <c r="M167"/>
  <c r="C194"/>
  <c r="G16" i="8" s="1"/>
  <c r="F194" i="7"/>
  <c r="D194"/>
  <c r="I178"/>
  <c r="E28" i="1"/>
  <c r="H28" s="1"/>
  <c r="I100" i="7"/>
  <c r="I101" s="1"/>
  <c r="I77"/>
  <c r="I167"/>
  <c r="E194" l="1"/>
  <c r="H194"/>
  <c r="G194"/>
  <c r="B194"/>
  <c r="E30" i="1"/>
  <c r="B20" s="1"/>
  <c r="H29"/>
  <c r="D62" s="1"/>
  <c r="F186" l="1"/>
  <c r="G186" s="1"/>
  <c r="I186" s="1"/>
  <c r="I187" s="1"/>
  <c r="I195" s="1"/>
  <c r="F16" i="8"/>
  <c r="K16" s="1"/>
  <c r="L16" s="1"/>
  <c r="J194" i="7"/>
  <c r="C7" i="8" s="1"/>
  <c r="D7" s="1"/>
  <c r="D16" s="1"/>
  <c r="F28" s="1"/>
  <c r="E16" i="2"/>
  <c r="F177" i="1"/>
  <c r="G177" s="1"/>
  <c r="I177" s="1"/>
  <c r="F125"/>
  <c r="G125" s="1"/>
  <c r="I125" s="1"/>
  <c r="F178"/>
  <c r="G178" s="1"/>
  <c r="I178" s="1"/>
  <c r="F176"/>
  <c r="G176" s="1"/>
  <c r="I176" s="1"/>
  <c r="F119"/>
  <c r="G119" s="1"/>
  <c r="I119" s="1"/>
  <c r="F175"/>
  <c r="F165"/>
  <c r="F161"/>
  <c r="F157"/>
  <c r="F153"/>
  <c r="F149"/>
  <c r="F145"/>
  <c r="F138"/>
  <c r="F134"/>
  <c r="F130"/>
  <c r="F126"/>
  <c r="F121"/>
  <c r="F101"/>
  <c r="F76"/>
  <c r="F72"/>
  <c r="F164"/>
  <c r="F160"/>
  <c r="F156"/>
  <c r="F152"/>
  <c r="F148"/>
  <c r="F144"/>
  <c r="F141"/>
  <c r="F137"/>
  <c r="F133"/>
  <c r="F129"/>
  <c r="F124"/>
  <c r="F120"/>
  <c r="F93"/>
  <c r="F167"/>
  <c r="F163"/>
  <c r="F159"/>
  <c r="F155"/>
  <c r="F151"/>
  <c r="F147"/>
  <c r="F143"/>
  <c r="F140"/>
  <c r="F136"/>
  <c r="F132"/>
  <c r="F128"/>
  <c r="F123"/>
  <c r="F118"/>
  <c r="F117"/>
  <c r="F85"/>
  <c r="F77"/>
  <c r="F75"/>
  <c r="F73"/>
  <c r="F166"/>
  <c r="F162"/>
  <c r="F158"/>
  <c r="F154"/>
  <c r="F150"/>
  <c r="F146"/>
  <c r="F142"/>
  <c r="F139"/>
  <c r="F135"/>
  <c r="F131"/>
  <c r="F127"/>
  <c r="F122"/>
  <c r="F109"/>
  <c r="F74"/>
  <c r="G71" i="9"/>
  <c r="I71" s="1"/>
  <c r="G72"/>
  <c r="I72" s="1"/>
  <c r="G73"/>
  <c r="I73" s="1"/>
  <c r="G74"/>
  <c r="I74" s="1"/>
  <c r="G75"/>
  <c r="I75" s="1"/>
  <c r="G76"/>
  <c r="I76" s="1"/>
  <c r="G84"/>
  <c r="I84" s="1"/>
  <c r="I85" s="1"/>
  <c r="C194" s="1"/>
  <c r="G16" i="10" s="1"/>
  <c r="G92" i="9"/>
  <c r="I92" s="1"/>
  <c r="I93" s="1"/>
  <c r="D194" s="1"/>
  <c r="G100"/>
  <c r="I100" s="1"/>
  <c r="I101" s="1"/>
  <c r="E194" s="1"/>
  <c r="G108"/>
  <c r="I108" s="1"/>
  <c r="I109" s="1"/>
  <c r="F194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8" s="1"/>
  <c r="H194" s="1"/>
  <c r="M159"/>
  <c r="O159" s="1"/>
  <c r="M151"/>
  <c r="O151" s="1"/>
  <c r="M143"/>
  <c r="O143" s="1"/>
  <c r="M135"/>
  <c r="O135" s="1"/>
  <c r="M127"/>
  <c r="O127" s="1"/>
  <c r="M119"/>
  <c r="O119" s="1"/>
  <c r="M158"/>
  <c r="O158" s="1"/>
  <c r="M126"/>
  <c r="O126" s="1"/>
  <c r="M134"/>
  <c r="O134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56"/>
  <c r="O156" s="1"/>
  <c r="M132"/>
  <c r="O132" s="1"/>
  <c r="M146"/>
  <c r="O146" s="1"/>
  <c r="M130"/>
  <c r="O130" s="1"/>
  <c r="M154"/>
  <c r="O154" s="1"/>
  <c r="M122"/>
  <c r="O122" s="1"/>
  <c r="M144"/>
  <c r="O144" s="1"/>
  <c r="M128"/>
  <c r="O128" s="1"/>
  <c r="M163"/>
  <c r="O163" s="1"/>
  <c r="M155"/>
  <c r="O155" s="1"/>
  <c r="M147"/>
  <c r="O147" s="1"/>
  <c r="M139"/>
  <c r="O139" s="1"/>
  <c r="M131"/>
  <c r="O131" s="1"/>
  <c r="M123"/>
  <c r="O123" s="1"/>
  <c r="M162"/>
  <c r="O162" s="1"/>
  <c r="M150"/>
  <c r="O150" s="1"/>
  <c r="M118"/>
  <c r="O118" s="1"/>
  <c r="M142"/>
  <c r="O142" s="1"/>
  <c r="M161"/>
  <c r="O161" s="1"/>
  <c r="M153"/>
  <c r="O153" s="1"/>
  <c r="M145"/>
  <c r="O145" s="1"/>
  <c r="M137"/>
  <c r="O137" s="1"/>
  <c r="M129"/>
  <c r="O129" s="1"/>
  <c r="M121"/>
  <c r="O121" s="1"/>
  <c r="M160"/>
  <c r="O160" s="1"/>
  <c r="M148"/>
  <c r="O148" s="1"/>
  <c r="M116"/>
  <c r="M140"/>
  <c r="O140" s="1"/>
  <c r="M124"/>
  <c r="O124" s="1"/>
  <c r="M166"/>
  <c r="O166" s="1"/>
  <c r="M138"/>
  <c r="O138" s="1"/>
  <c r="M164"/>
  <c r="O164" s="1"/>
  <c r="M152"/>
  <c r="O152" s="1"/>
  <c r="M136"/>
  <c r="O136" s="1"/>
  <c r="M120"/>
  <c r="O120" s="1"/>
  <c r="O116" l="1"/>
  <c r="O167" s="1"/>
  <c r="M167"/>
  <c r="M16" i="8"/>
  <c r="I28" s="1"/>
  <c r="J28" s="1"/>
  <c r="I77" i="9"/>
  <c r="I167"/>
  <c r="G194" s="1"/>
  <c r="J31" i="8" l="1"/>
  <c r="B194" i="9"/>
  <c r="J46" i="30" l="1"/>
  <c r="J194" i="9"/>
  <c r="C7" i="10" s="1"/>
  <c r="D7" s="1"/>
  <c r="D16" s="1"/>
  <c r="F28" s="1"/>
  <c r="F16"/>
  <c r="K16" s="1"/>
  <c r="L16" s="1"/>
  <c r="G70" i="11"/>
  <c r="I70" s="1"/>
  <c r="G71"/>
  <c r="I71" s="1"/>
  <c r="G72"/>
  <c r="I72" s="1"/>
  <c r="G73"/>
  <c r="I73" s="1"/>
  <c r="G74"/>
  <c r="I74" s="1"/>
  <c r="G75"/>
  <c r="I75" s="1"/>
  <c r="G83"/>
  <c r="I83" s="1"/>
  <c r="I84" s="1"/>
  <c r="C193" s="1"/>
  <c r="G16" i="12" s="1"/>
  <c r="G91" i="11"/>
  <c r="I91" s="1"/>
  <c r="I92" s="1"/>
  <c r="D193" s="1"/>
  <c r="G99"/>
  <c r="I99" s="1"/>
  <c r="I100" s="1"/>
  <c r="E193" s="1"/>
  <c r="G107"/>
  <c r="I107" s="1"/>
  <c r="I108" s="1"/>
  <c r="F193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73"/>
  <c r="I173" s="1"/>
  <c r="I177" s="1"/>
  <c r="H193" s="1"/>
  <c r="M143"/>
  <c r="O143" s="1"/>
  <c r="M161"/>
  <c r="O161" s="1"/>
  <c r="M129"/>
  <c r="O129" s="1"/>
  <c r="M145"/>
  <c r="O145" s="1"/>
  <c r="M159"/>
  <c r="O159" s="1"/>
  <c r="M147"/>
  <c r="O147" s="1"/>
  <c r="M131"/>
  <c r="O131" s="1"/>
  <c r="M115"/>
  <c r="M158"/>
  <c r="O158" s="1"/>
  <c r="M150"/>
  <c r="O150" s="1"/>
  <c r="M142"/>
  <c r="O142" s="1"/>
  <c r="M134"/>
  <c r="O134" s="1"/>
  <c r="M126"/>
  <c r="O126" s="1"/>
  <c r="M118"/>
  <c r="O118" s="1"/>
  <c r="M149"/>
  <c r="O149" s="1"/>
  <c r="M165"/>
  <c r="O165" s="1"/>
  <c r="M133"/>
  <c r="O133" s="1"/>
  <c r="M117"/>
  <c r="O117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63"/>
  <c r="O163" s="1"/>
  <c r="M151"/>
  <c r="O151" s="1"/>
  <c r="M135"/>
  <c r="O135" s="1"/>
  <c r="M119"/>
  <c r="O119" s="1"/>
  <c r="M137"/>
  <c r="O137" s="1"/>
  <c r="M121"/>
  <c r="O121" s="1"/>
  <c r="M153"/>
  <c r="O153" s="1"/>
  <c r="M155"/>
  <c r="O155" s="1"/>
  <c r="M139"/>
  <c r="O139" s="1"/>
  <c r="M123"/>
  <c r="O123" s="1"/>
  <c r="M162"/>
  <c r="O162" s="1"/>
  <c r="M154"/>
  <c r="O154" s="1"/>
  <c r="M146"/>
  <c r="O146" s="1"/>
  <c r="M138"/>
  <c r="O138" s="1"/>
  <c r="M130"/>
  <c r="O130" s="1"/>
  <c r="M122"/>
  <c r="O122" s="1"/>
  <c r="M157"/>
  <c r="O157" s="1"/>
  <c r="M141"/>
  <c r="O141" s="1"/>
  <c r="M125"/>
  <c r="O125" s="1"/>
  <c r="M160"/>
  <c r="O160" s="1"/>
  <c r="M152"/>
  <c r="O152" s="1"/>
  <c r="M144"/>
  <c r="O144" s="1"/>
  <c r="M136"/>
  <c r="O136" s="1"/>
  <c r="M128"/>
  <c r="O128" s="1"/>
  <c r="M120"/>
  <c r="O120" s="1"/>
  <c r="M127"/>
  <c r="O127" s="1"/>
  <c r="O115" l="1"/>
  <c r="O166" s="1"/>
  <c r="M166"/>
  <c r="M16" i="10"/>
  <c r="I28" s="1"/>
  <c r="J28" s="1"/>
  <c r="I166" i="11"/>
  <c r="G193" s="1"/>
  <c r="I76"/>
  <c r="B193" s="1"/>
  <c r="F16" i="12" l="1"/>
  <c r="K16" s="1"/>
  <c r="L16" s="1"/>
  <c r="J193" i="11"/>
  <c r="C7" i="12" s="1"/>
  <c r="D7" s="1"/>
  <c r="D16" s="1"/>
  <c r="F28" s="1"/>
  <c r="J31" i="10"/>
  <c r="J47" i="30" l="1"/>
  <c r="M16" i="12"/>
  <c r="I28" s="1"/>
  <c r="J28" s="1"/>
  <c r="G71" i="13"/>
  <c r="I71" s="1"/>
  <c r="G72"/>
  <c r="I72" s="1"/>
  <c r="G73"/>
  <c r="I73" s="1"/>
  <c r="G74"/>
  <c r="I74" s="1"/>
  <c r="G75"/>
  <c r="I75" s="1"/>
  <c r="G76"/>
  <c r="I76" s="1"/>
  <c r="G84"/>
  <c r="I84" s="1"/>
  <c r="I85" s="1"/>
  <c r="C194" s="1"/>
  <c r="G16" i="14" s="1"/>
  <c r="G92" i="13"/>
  <c r="I92" s="1"/>
  <c r="I93" s="1"/>
  <c r="D194" s="1"/>
  <c r="G100"/>
  <c r="I100" s="1"/>
  <c r="I101" s="1"/>
  <c r="E194" s="1"/>
  <c r="G108"/>
  <c r="I108" s="1"/>
  <c r="I109" s="1"/>
  <c r="F194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8" s="1"/>
  <c r="H194" s="1"/>
  <c r="M165"/>
  <c r="O165" s="1"/>
  <c r="M149"/>
  <c r="O149" s="1"/>
  <c r="M147"/>
  <c r="O147" s="1"/>
  <c r="M131"/>
  <c r="O131" s="1"/>
  <c r="M151"/>
  <c r="O151" s="1"/>
  <c r="M119"/>
  <c r="O119" s="1"/>
  <c r="M162"/>
  <c r="O162" s="1"/>
  <c r="M154"/>
  <c r="O154" s="1"/>
  <c r="M146"/>
  <c r="O146" s="1"/>
  <c r="M138"/>
  <c r="O138" s="1"/>
  <c r="M130"/>
  <c r="O130" s="1"/>
  <c r="M122"/>
  <c r="O122" s="1"/>
  <c r="M153"/>
  <c r="O153" s="1"/>
  <c r="M137"/>
  <c r="O137" s="1"/>
  <c r="M121"/>
  <c r="O121" s="1"/>
  <c r="M160"/>
  <c r="O160" s="1"/>
  <c r="M152"/>
  <c r="O152" s="1"/>
  <c r="M144"/>
  <c r="O144" s="1"/>
  <c r="M136"/>
  <c r="O136" s="1"/>
  <c r="M128"/>
  <c r="O128" s="1"/>
  <c r="M120"/>
  <c r="O120" s="1"/>
  <c r="M135"/>
  <c r="O135" s="1"/>
  <c r="M139"/>
  <c r="O139" s="1"/>
  <c r="M157"/>
  <c r="O157" s="1"/>
  <c r="M141"/>
  <c r="O141" s="1"/>
  <c r="M125"/>
  <c r="O125" s="1"/>
  <c r="M155"/>
  <c r="O155" s="1"/>
  <c r="M123"/>
  <c r="O123" s="1"/>
  <c r="M159"/>
  <c r="O159" s="1"/>
  <c r="M127"/>
  <c r="O127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45"/>
  <c r="O145" s="1"/>
  <c r="M161"/>
  <c r="O161" s="1"/>
  <c r="M129"/>
  <c r="O129" s="1"/>
  <c r="M164"/>
  <c r="O164" s="1"/>
  <c r="M156"/>
  <c r="O156" s="1"/>
  <c r="M148"/>
  <c r="O148" s="1"/>
  <c r="M140"/>
  <c r="O140" s="1"/>
  <c r="M132"/>
  <c r="O132" s="1"/>
  <c r="M124"/>
  <c r="O124" s="1"/>
  <c r="M116"/>
  <c r="M143"/>
  <c r="O143" s="1"/>
  <c r="M163"/>
  <c r="O163" s="1"/>
  <c r="M133"/>
  <c r="O133" s="1"/>
  <c r="M117"/>
  <c r="O117" s="1"/>
  <c r="O116" l="1"/>
  <c r="O167" s="1"/>
  <c r="M167"/>
  <c r="J31" i="12"/>
  <c r="I167" i="13"/>
  <c r="G194" s="1"/>
  <c r="I77"/>
  <c r="B194" s="1"/>
  <c r="J48" i="30" l="1"/>
  <c r="F16" i="14"/>
  <c r="K16" s="1"/>
  <c r="L16" s="1"/>
  <c r="J194" i="13"/>
  <c r="C7" i="14" s="1"/>
  <c r="D7" l="1"/>
  <c r="D16" s="1"/>
  <c r="F28" s="1"/>
  <c r="G71" i="15"/>
  <c r="I71" s="1"/>
  <c r="G72"/>
  <c r="I72" s="1"/>
  <c r="G73"/>
  <c r="I73" s="1"/>
  <c r="G74"/>
  <c r="I74" s="1"/>
  <c r="G75"/>
  <c r="I75" s="1"/>
  <c r="G76"/>
  <c r="I76" s="1"/>
  <c r="G84"/>
  <c r="I84" s="1"/>
  <c r="I85" s="1"/>
  <c r="C194" s="1"/>
  <c r="G16" i="16" s="1"/>
  <c r="G92" i="15"/>
  <c r="I92" s="1"/>
  <c r="I93" s="1"/>
  <c r="D194" s="1"/>
  <c r="G100"/>
  <c r="I100" s="1"/>
  <c r="I101" s="1"/>
  <c r="E194" s="1"/>
  <c r="G108"/>
  <c r="I108" s="1"/>
  <c r="I109" s="1"/>
  <c r="F194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8" s="1"/>
  <c r="H194" s="1"/>
  <c r="M153"/>
  <c r="O153" s="1"/>
  <c r="M165"/>
  <c r="O165" s="1"/>
  <c r="M157"/>
  <c r="O157" s="1"/>
  <c r="M145"/>
  <c r="O145" s="1"/>
  <c r="M164"/>
  <c r="O164" s="1"/>
  <c r="M156"/>
  <c r="O156" s="1"/>
  <c r="M148"/>
  <c r="O148" s="1"/>
  <c r="M140"/>
  <c r="O140" s="1"/>
  <c r="M132"/>
  <c r="O132" s="1"/>
  <c r="M124"/>
  <c r="O124" s="1"/>
  <c r="M116"/>
  <c r="M131"/>
  <c r="O131" s="1"/>
  <c r="M159"/>
  <c r="O159" s="1"/>
  <c r="M147"/>
  <c r="O147" s="1"/>
  <c r="M121"/>
  <c r="O121" s="1"/>
  <c r="M117"/>
  <c r="O117" s="1"/>
  <c r="M151"/>
  <c r="O151" s="1"/>
  <c r="M135"/>
  <c r="O135" s="1"/>
  <c r="M119"/>
  <c r="O119" s="1"/>
  <c r="M162"/>
  <c r="O162" s="1"/>
  <c r="M154"/>
  <c r="O154" s="1"/>
  <c r="M146"/>
  <c r="O146" s="1"/>
  <c r="M138"/>
  <c r="O138" s="1"/>
  <c r="M130"/>
  <c r="O130" s="1"/>
  <c r="M122"/>
  <c r="O122" s="1"/>
  <c r="M141"/>
  <c r="O141" s="1"/>
  <c r="M161"/>
  <c r="O161" s="1"/>
  <c r="M137"/>
  <c r="O137" s="1"/>
  <c r="M160"/>
  <c r="O160" s="1"/>
  <c r="M152"/>
  <c r="O152" s="1"/>
  <c r="M144"/>
  <c r="O144" s="1"/>
  <c r="M136"/>
  <c r="O136" s="1"/>
  <c r="M128"/>
  <c r="O128" s="1"/>
  <c r="M120"/>
  <c r="O120" s="1"/>
  <c r="M155"/>
  <c r="O155" s="1"/>
  <c r="M139"/>
  <c r="O139" s="1"/>
  <c r="M123"/>
  <c r="O123" s="1"/>
  <c r="M163"/>
  <c r="O163" s="1"/>
  <c r="M129"/>
  <c r="O129" s="1"/>
  <c r="M125"/>
  <c r="O125" s="1"/>
  <c r="M127"/>
  <c r="O127" s="1"/>
  <c r="M143"/>
  <c r="O143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49"/>
  <c r="O149" s="1"/>
  <c r="M133"/>
  <c r="O133" s="1"/>
  <c r="O116" l="1"/>
  <c r="O167" s="1"/>
  <c r="M167"/>
  <c r="M16" i="14"/>
  <c r="I28" s="1"/>
  <c r="J28" s="1"/>
  <c r="I167" i="15"/>
  <c r="G194" s="1"/>
  <c r="I77"/>
  <c r="B194" l="1"/>
  <c r="J31" i="14"/>
  <c r="J49" i="30" l="1"/>
  <c r="F16" i="16"/>
  <c r="K16" s="1"/>
  <c r="L16" s="1"/>
  <c r="J194" i="15"/>
  <c r="C7" i="16" s="1"/>
  <c r="D7" s="1"/>
  <c r="D16" s="1"/>
  <c r="F28" s="1"/>
  <c r="M16" l="1"/>
  <c r="I28" s="1"/>
  <c r="J28" s="1"/>
  <c r="G71" i="17"/>
  <c r="I71" s="1"/>
  <c r="G72"/>
  <c r="I72" s="1"/>
  <c r="G73"/>
  <c r="I73" s="1"/>
  <c r="G74"/>
  <c r="I74" s="1"/>
  <c r="G75"/>
  <c r="I75" s="1"/>
  <c r="G76"/>
  <c r="I76" s="1"/>
  <c r="G84"/>
  <c r="I84" s="1"/>
  <c r="I85" s="1"/>
  <c r="C193" s="1"/>
  <c r="G16" i="18" s="1"/>
  <c r="G92" i="17"/>
  <c r="I92" s="1"/>
  <c r="I93" s="1"/>
  <c r="D193" s="1"/>
  <c r="G100"/>
  <c r="I100" s="1"/>
  <c r="I101" s="1"/>
  <c r="E193" s="1"/>
  <c r="G108"/>
  <c r="I108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8" s="1"/>
  <c r="H193" s="1"/>
  <c r="M160"/>
  <c r="O160" s="1"/>
  <c r="M144"/>
  <c r="O144" s="1"/>
  <c r="M128"/>
  <c r="O128" s="1"/>
  <c r="M159"/>
  <c r="O159" s="1"/>
  <c r="M165"/>
  <c r="O165" s="1"/>
  <c r="M164"/>
  <c r="O164" s="1"/>
  <c r="M156"/>
  <c r="O156" s="1"/>
  <c r="M148"/>
  <c r="O148" s="1"/>
  <c r="M140"/>
  <c r="O140" s="1"/>
  <c r="M132"/>
  <c r="O132" s="1"/>
  <c r="M124"/>
  <c r="O124" s="1"/>
  <c r="M116"/>
  <c r="M163"/>
  <c r="O163" s="1"/>
  <c r="M121"/>
  <c r="O121" s="1"/>
  <c r="M157"/>
  <c r="O157" s="1"/>
  <c r="M149"/>
  <c r="O149" s="1"/>
  <c r="M141"/>
  <c r="O141" s="1"/>
  <c r="M117"/>
  <c r="O117" s="1"/>
  <c r="M127"/>
  <c r="O127" s="1"/>
  <c r="M155"/>
  <c r="O155" s="1"/>
  <c r="M147"/>
  <c r="O147" s="1"/>
  <c r="M139"/>
  <c r="O139" s="1"/>
  <c r="M131"/>
  <c r="O131" s="1"/>
  <c r="M162"/>
  <c r="O162" s="1"/>
  <c r="M154"/>
  <c r="O154" s="1"/>
  <c r="M146"/>
  <c r="O146" s="1"/>
  <c r="M138"/>
  <c r="O138" s="1"/>
  <c r="M130"/>
  <c r="O130" s="1"/>
  <c r="M122"/>
  <c r="O122" s="1"/>
  <c r="M161"/>
  <c r="O161" s="1"/>
  <c r="M152"/>
  <c r="O152" s="1"/>
  <c r="M136"/>
  <c r="O136" s="1"/>
  <c r="M120"/>
  <c r="O120" s="1"/>
  <c r="M123"/>
  <c r="O123" s="1"/>
  <c r="M129"/>
  <c r="O129" s="1"/>
  <c r="M153"/>
  <c r="O153" s="1"/>
  <c r="M145"/>
  <c r="O145" s="1"/>
  <c r="M137"/>
  <c r="O137" s="1"/>
  <c r="M125"/>
  <c r="O125" s="1"/>
  <c r="M119"/>
  <c r="O119" s="1"/>
  <c r="M151"/>
  <c r="O151" s="1"/>
  <c r="M143"/>
  <c r="O143" s="1"/>
  <c r="M135"/>
  <c r="O135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33"/>
  <c r="O133" s="1"/>
  <c r="O116" l="1"/>
  <c r="O167" s="1"/>
  <c r="M167"/>
  <c r="J31" i="16"/>
  <c r="I109" i="17"/>
  <c r="F193" s="1"/>
  <c r="I167"/>
  <c r="G193" s="1"/>
  <c r="I77"/>
  <c r="B193" s="1"/>
  <c r="J50" i="30" l="1"/>
  <c r="F16" i="18"/>
  <c r="K16" s="1"/>
  <c r="L16" s="1"/>
  <c r="J193" i="17"/>
  <c r="C7" i="18" s="1"/>
  <c r="D7" l="1"/>
  <c r="D16" s="1"/>
  <c r="M16" s="1"/>
  <c r="I28" s="1"/>
  <c r="F28" l="1"/>
  <c r="J28" s="1"/>
  <c r="G71" i="19"/>
  <c r="I71" s="1"/>
  <c r="G72"/>
  <c r="I72" s="1"/>
  <c r="G73"/>
  <c r="I73" s="1"/>
  <c r="G74"/>
  <c r="I74" s="1"/>
  <c r="G75"/>
  <c r="I75" s="1"/>
  <c r="G76"/>
  <c r="I76" s="1"/>
  <c r="G84"/>
  <c r="I84" s="1"/>
  <c r="I85" s="1"/>
  <c r="C194" s="1"/>
  <c r="G16" i="20" s="1"/>
  <c r="G92" i="19"/>
  <c r="I92" s="1"/>
  <c r="I93" s="1"/>
  <c r="D194" s="1"/>
  <c r="G100"/>
  <c r="I100" s="1"/>
  <c r="I101" s="1"/>
  <c r="E194" s="1"/>
  <c r="G108"/>
  <c r="I108" s="1"/>
  <c r="I109" s="1"/>
  <c r="F194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M151"/>
  <c r="O151" s="1"/>
  <c r="M143"/>
  <c r="O143" s="1"/>
  <c r="M135"/>
  <c r="O135" s="1"/>
  <c r="M127"/>
  <c r="O127" s="1"/>
  <c r="M162"/>
  <c r="O162" s="1"/>
  <c r="M154"/>
  <c r="O154" s="1"/>
  <c r="M138"/>
  <c r="O138" s="1"/>
  <c r="M130"/>
  <c r="O130" s="1"/>
  <c r="M122"/>
  <c r="O122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60"/>
  <c r="O160" s="1"/>
  <c r="M152"/>
  <c r="O152" s="1"/>
  <c r="M144"/>
  <c r="O144" s="1"/>
  <c r="M136"/>
  <c r="O136" s="1"/>
  <c r="M128"/>
  <c r="O128" s="1"/>
  <c r="M120"/>
  <c r="O120" s="1"/>
  <c r="M155"/>
  <c r="O155" s="1"/>
  <c r="M131"/>
  <c r="O131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63"/>
  <c r="O163" s="1"/>
  <c r="M147"/>
  <c r="O147" s="1"/>
  <c r="M139"/>
  <c r="O139" s="1"/>
  <c r="M123"/>
  <c r="O123" s="1"/>
  <c r="M161"/>
  <c r="O161" s="1"/>
  <c r="M153"/>
  <c r="O153" s="1"/>
  <c r="M145"/>
  <c r="O145" s="1"/>
  <c r="M137"/>
  <c r="O137" s="1"/>
  <c r="M129"/>
  <c r="O129" s="1"/>
  <c r="M121"/>
  <c r="O121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59"/>
  <c r="O159" s="1"/>
  <c r="M119"/>
  <c r="O119" s="1"/>
  <c r="M146"/>
  <c r="O146" s="1"/>
  <c r="I178" l="1"/>
  <c r="H194" s="1"/>
  <c r="J31" i="18"/>
  <c r="I167" i="19"/>
  <c r="G194" s="1"/>
  <c r="I77"/>
  <c r="B194" s="1"/>
  <c r="J51" i="30" l="1"/>
  <c r="F16" i="20"/>
  <c r="K16" s="1"/>
  <c r="L16" s="1"/>
  <c r="J194" i="19"/>
  <c r="C7" i="20" s="1"/>
  <c r="D7" s="1"/>
  <c r="D16" s="1"/>
  <c r="M16" l="1"/>
  <c r="I28" s="1"/>
  <c r="F28"/>
  <c r="J28" l="1"/>
  <c r="G71" i="21"/>
  <c r="I71" s="1"/>
  <c r="G72"/>
  <c r="I72" s="1"/>
  <c r="G73"/>
  <c r="I73" s="1"/>
  <c r="G74"/>
  <c r="I74" s="1"/>
  <c r="G75"/>
  <c r="I75" s="1"/>
  <c r="G76"/>
  <c r="I76" s="1"/>
  <c r="G84"/>
  <c r="I84" s="1"/>
  <c r="I85" s="1"/>
  <c r="C194" s="1"/>
  <c r="G16" i="22" s="1"/>
  <c r="G92" i="21"/>
  <c r="I92" s="1"/>
  <c r="I93" s="1"/>
  <c r="D194" s="1"/>
  <c r="G100"/>
  <c r="I100" s="1"/>
  <c r="I101" s="1"/>
  <c r="E194" s="1"/>
  <c r="G108"/>
  <c r="I108" s="1"/>
  <c r="I109" s="1"/>
  <c r="F194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8" s="1"/>
  <c r="H194" s="1"/>
  <c r="M162"/>
  <c r="O162" s="1"/>
  <c r="M138"/>
  <c r="O138" s="1"/>
  <c r="M155"/>
  <c r="O155" s="1"/>
  <c r="M139"/>
  <c r="O139" s="1"/>
  <c r="M130"/>
  <c r="O130" s="1"/>
  <c r="M164"/>
  <c r="O164" s="1"/>
  <c r="M156"/>
  <c r="O156" s="1"/>
  <c r="M148"/>
  <c r="O148" s="1"/>
  <c r="M140"/>
  <c r="O140" s="1"/>
  <c r="M132"/>
  <c r="O132" s="1"/>
  <c r="M124"/>
  <c r="O124" s="1"/>
  <c r="M116"/>
  <c r="M163"/>
  <c r="O163" s="1"/>
  <c r="M131"/>
  <c r="O131" s="1"/>
  <c r="M146"/>
  <c r="O146" s="1"/>
  <c r="M166"/>
  <c r="O166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27"/>
  <c r="O127" s="1"/>
  <c r="M151"/>
  <c r="O151" s="1"/>
  <c r="M119"/>
  <c r="O119" s="1"/>
  <c r="M158"/>
  <c r="O158" s="1"/>
  <c r="M118"/>
  <c r="O118" s="1"/>
  <c r="M154"/>
  <c r="O154" s="1"/>
  <c r="M150"/>
  <c r="O150" s="1"/>
  <c r="M126"/>
  <c r="O126" s="1"/>
  <c r="M147"/>
  <c r="O147" s="1"/>
  <c r="M142"/>
  <c r="O142" s="1"/>
  <c r="M160"/>
  <c r="O160" s="1"/>
  <c r="M152"/>
  <c r="O152" s="1"/>
  <c r="M144"/>
  <c r="O144" s="1"/>
  <c r="M136"/>
  <c r="O136" s="1"/>
  <c r="M128"/>
  <c r="O128" s="1"/>
  <c r="M120"/>
  <c r="O120" s="1"/>
  <c r="M123"/>
  <c r="O123" s="1"/>
  <c r="M122"/>
  <c r="O122" s="1"/>
  <c r="M134"/>
  <c r="O134" s="1"/>
  <c r="M161"/>
  <c r="O161" s="1"/>
  <c r="M153"/>
  <c r="O153" s="1"/>
  <c r="M145"/>
  <c r="O145" s="1"/>
  <c r="M137"/>
  <c r="O137" s="1"/>
  <c r="M129"/>
  <c r="O129" s="1"/>
  <c r="M121"/>
  <c r="O121" s="1"/>
  <c r="M135"/>
  <c r="O135" s="1"/>
  <c r="M159"/>
  <c r="O159" s="1"/>
  <c r="M143"/>
  <c r="O143" s="1"/>
  <c r="O116" l="1"/>
  <c r="O167" s="1"/>
  <c r="M167"/>
  <c r="J31" i="20"/>
  <c r="I77" i="21"/>
  <c r="I167"/>
  <c r="G194" s="1"/>
  <c r="J52" i="30" l="1"/>
  <c r="B194" i="21"/>
  <c r="F16" i="22" l="1"/>
  <c r="K16" s="1"/>
  <c r="L16" s="1"/>
  <c r="J194" i="21"/>
  <c r="C7" i="22" s="1"/>
  <c r="D7" s="1"/>
  <c r="D16" s="1"/>
  <c r="F28" s="1"/>
  <c r="M16" l="1"/>
  <c r="I28" s="1"/>
  <c r="J28" s="1"/>
  <c r="K16" i="4"/>
  <c r="L16" s="1"/>
  <c r="D7"/>
  <c r="D16" s="1"/>
  <c r="G72" i="1"/>
  <c r="I72" s="1"/>
  <c r="G73"/>
  <c r="I73" s="1"/>
  <c r="G74"/>
  <c r="I74" s="1"/>
  <c r="G75"/>
  <c r="I75" s="1"/>
  <c r="G76"/>
  <c r="I76" s="1"/>
  <c r="G77"/>
  <c r="I77" s="1"/>
  <c r="G85"/>
  <c r="I85" s="1"/>
  <c r="I86" s="1"/>
  <c r="C195" s="1"/>
  <c r="G16" i="2" s="1"/>
  <c r="G93" i="1"/>
  <c r="I93" s="1"/>
  <c r="I94" s="1"/>
  <c r="D195" s="1"/>
  <c r="G101"/>
  <c r="I101" s="1"/>
  <c r="I102" s="1"/>
  <c r="E195" s="1"/>
  <c r="G109"/>
  <c r="I109" s="1"/>
  <c r="I110" s="1"/>
  <c r="F195" s="1"/>
  <c r="G117"/>
  <c r="I117" s="1"/>
  <c r="G118"/>
  <c r="I118" s="1"/>
  <c r="G120"/>
  <c r="I120" s="1"/>
  <c r="G121"/>
  <c r="I121" s="1"/>
  <c r="G122"/>
  <c r="I122" s="1"/>
  <c r="G123"/>
  <c r="I123" s="1"/>
  <c r="G124"/>
  <c r="I124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75"/>
  <c r="I175" s="1"/>
  <c r="M166"/>
  <c r="O166" s="1"/>
  <c r="M142"/>
  <c r="O142" s="1"/>
  <c r="M127"/>
  <c r="O127" s="1"/>
  <c r="M157"/>
  <c r="O157" s="1"/>
  <c r="M152"/>
  <c r="O152" s="1"/>
  <c r="M144"/>
  <c r="O144" s="1"/>
  <c r="M129"/>
  <c r="O129" s="1"/>
  <c r="M120"/>
  <c r="O120" s="1"/>
  <c r="M167"/>
  <c r="O167" s="1"/>
  <c r="M159"/>
  <c r="O159" s="1"/>
  <c r="M151"/>
  <c r="O151" s="1"/>
  <c r="M143"/>
  <c r="O143" s="1"/>
  <c r="M128"/>
  <c r="O128" s="1"/>
  <c r="M118"/>
  <c r="M162"/>
  <c r="O162" s="1"/>
  <c r="M154"/>
  <c r="O154" s="1"/>
  <c r="M146"/>
  <c r="O146" s="1"/>
  <c r="M139"/>
  <c r="O139" s="1"/>
  <c r="M131"/>
  <c r="O131" s="1"/>
  <c r="M122"/>
  <c r="O122" s="1"/>
  <c r="M161"/>
  <c r="O161" s="1"/>
  <c r="M153"/>
  <c r="O153" s="1"/>
  <c r="M145"/>
  <c r="O145" s="1"/>
  <c r="M138"/>
  <c r="O138" s="1"/>
  <c r="M130"/>
  <c r="O130" s="1"/>
  <c r="M121"/>
  <c r="O121" s="1"/>
  <c r="M164"/>
  <c r="O164" s="1"/>
  <c r="M156"/>
  <c r="O156" s="1"/>
  <c r="M148"/>
  <c r="O148" s="1"/>
  <c r="M141"/>
  <c r="O141" s="1"/>
  <c r="M133"/>
  <c r="O133" s="1"/>
  <c r="M124"/>
  <c r="O124" s="1"/>
  <c r="M163"/>
  <c r="O163" s="1"/>
  <c r="M155"/>
  <c r="O155" s="1"/>
  <c r="M147"/>
  <c r="O147" s="1"/>
  <c r="M140"/>
  <c r="O140" s="1"/>
  <c r="M132"/>
  <c r="O132" s="1"/>
  <c r="M123"/>
  <c r="O123" s="1"/>
  <c r="M158"/>
  <c r="O158" s="1"/>
  <c r="M149"/>
  <c r="O149" s="1"/>
  <c r="M134"/>
  <c r="O134" s="1"/>
  <c r="M160"/>
  <c r="O160" s="1"/>
  <c r="M137"/>
  <c r="O137" s="1"/>
  <c r="M150"/>
  <c r="O150" s="1"/>
  <c r="M135"/>
  <c r="O135" s="1"/>
  <c r="M165"/>
  <c r="O165" s="1"/>
  <c r="M126"/>
  <c r="O126" s="1"/>
  <c r="M136"/>
  <c r="O136" s="1"/>
  <c r="H46"/>
  <c r="F62" s="1"/>
  <c r="H62" l="1"/>
  <c r="B7" i="2" s="1"/>
  <c r="J31" i="22"/>
  <c r="I179" i="1"/>
  <c r="H195" s="1"/>
  <c r="O118"/>
  <c r="O168" s="1"/>
  <c r="M168"/>
  <c r="I168"/>
  <c r="G195" s="1"/>
  <c r="I78"/>
  <c r="B195" s="1"/>
  <c r="M16" i="4"/>
  <c r="I28" s="1"/>
  <c r="F28"/>
  <c r="M165" i="3"/>
  <c r="O165" s="1"/>
  <c r="M149"/>
  <c r="O149" s="1"/>
  <c r="M133"/>
  <c r="O133" s="1"/>
  <c r="M158"/>
  <c r="O158" s="1"/>
  <c r="M124"/>
  <c r="O124" s="1"/>
  <c r="M166"/>
  <c r="O166" s="1"/>
  <c r="M142"/>
  <c r="O142" s="1"/>
  <c r="M126"/>
  <c r="O126" s="1"/>
  <c r="M167"/>
  <c r="O167" s="1"/>
  <c r="M159"/>
  <c r="O159" s="1"/>
  <c r="M151"/>
  <c r="O151" s="1"/>
  <c r="M143"/>
  <c r="O143" s="1"/>
  <c r="M135"/>
  <c r="O135" s="1"/>
  <c r="M127"/>
  <c r="O127" s="1"/>
  <c r="M119"/>
  <c r="M144"/>
  <c r="O144" s="1"/>
  <c r="M128"/>
  <c r="O128" s="1"/>
  <c r="M168"/>
  <c r="O168" s="1"/>
  <c r="M160"/>
  <c r="O160" s="1"/>
  <c r="M146"/>
  <c r="O146" s="1"/>
  <c r="M130"/>
  <c r="O130" s="1"/>
  <c r="M161"/>
  <c r="O161" s="1"/>
  <c r="M153"/>
  <c r="O153" s="1"/>
  <c r="M145"/>
  <c r="O145" s="1"/>
  <c r="M137"/>
  <c r="O137" s="1"/>
  <c r="M129"/>
  <c r="O129" s="1"/>
  <c r="M121"/>
  <c r="O121" s="1"/>
  <c r="M148"/>
  <c r="O148" s="1"/>
  <c r="M132"/>
  <c r="O132" s="1"/>
  <c r="M162"/>
  <c r="O162" s="1"/>
  <c r="M150"/>
  <c r="O150" s="1"/>
  <c r="M134"/>
  <c r="O134" s="1"/>
  <c r="O118"/>
  <c r="M157"/>
  <c r="O157" s="1"/>
  <c r="M141"/>
  <c r="O141" s="1"/>
  <c r="M125"/>
  <c r="O125" s="1"/>
  <c r="M140"/>
  <c r="O140" s="1"/>
  <c r="M156"/>
  <c r="O156" s="1"/>
  <c r="M163"/>
  <c r="O163" s="1"/>
  <c r="M155"/>
  <c r="O155" s="1"/>
  <c r="M147"/>
  <c r="O147" s="1"/>
  <c r="M139"/>
  <c r="O139" s="1"/>
  <c r="M131"/>
  <c r="O131" s="1"/>
  <c r="M123"/>
  <c r="O123" s="1"/>
  <c r="M152"/>
  <c r="O152" s="1"/>
  <c r="M136"/>
  <c r="O136" s="1"/>
  <c r="M120"/>
  <c r="O120" s="1"/>
  <c r="M164"/>
  <c r="O164" s="1"/>
  <c r="M154"/>
  <c r="O154" s="1"/>
  <c r="M138"/>
  <c r="O138" s="1"/>
  <c r="M122"/>
  <c r="O122" s="1"/>
  <c r="O119" l="1"/>
  <c r="M169"/>
  <c r="O169"/>
  <c r="J53" i="30"/>
  <c r="F16" i="2"/>
  <c r="K16" s="1"/>
  <c r="L16" s="1"/>
  <c r="J195" i="1"/>
  <c r="C7" i="2" s="1"/>
  <c r="D7" s="1"/>
  <c r="D16" s="1"/>
  <c r="J28" i="4"/>
  <c r="J31" l="1"/>
  <c r="M16" i="2"/>
  <c r="I28" s="1"/>
  <c r="F28"/>
  <c r="G72" i="5"/>
  <c r="I72" s="1"/>
  <c r="G73"/>
  <c r="I73" s="1"/>
  <c r="G74"/>
  <c r="I74" s="1"/>
  <c r="G75"/>
  <c r="I75" s="1"/>
  <c r="G76"/>
  <c r="I76" s="1"/>
  <c r="G77"/>
  <c r="I77" s="1"/>
  <c r="G85"/>
  <c r="I85" s="1"/>
  <c r="I86" s="1"/>
  <c r="C195" s="1"/>
  <c r="G16" i="6" s="1"/>
  <c r="G93" i="5"/>
  <c r="I93" s="1"/>
  <c r="I94" s="1"/>
  <c r="D195" s="1"/>
  <c r="G101"/>
  <c r="I101" s="1"/>
  <c r="I102" s="1"/>
  <c r="E195" s="1"/>
  <c r="G109"/>
  <c r="I109" s="1"/>
  <c r="I110" s="1"/>
  <c r="F195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75"/>
  <c r="I175" s="1"/>
  <c r="M118"/>
  <c r="O118" s="1"/>
  <c r="M117"/>
  <c r="O117" l="1"/>
  <c r="J44" i="30"/>
  <c r="I179" i="5"/>
  <c r="H195" s="1"/>
  <c r="J28" i="2"/>
  <c r="I168" i="5"/>
  <c r="G195" s="1"/>
  <c r="I78"/>
  <c r="B195" s="1"/>
  <c r="F16" i="6" s="1"/>
  <c r="O28" i="2" l="1"/>
  <c r="J31"/>
  <c r="K16" i="6"/>
  <c r="L16" s="1"/>
  <c r="J43" i="30" l="1"/>
  <c r="J195" i="5"/>
  <c r="C7" i="6" s="1"/>
  <c r="D7" s="1"/>
  <c r="D16" s="1"/>
  <c r="M16" s="1"/>
  <c r="I28" s="1"/>
  <c r="F28" l="1"/>
  <c r="J28" s="1"/>
  <c r="J31" l="1"/>
  <c r="M167" i="5"/>
  <c r="O167" s="1"/>
  <c r="M165"/>
  <c r="O165" s="1"/>
  <c r="M163"/>
  <c r="O163" s="1"/>
  <c r="M161"/>
  <c r="O161" s="1"/>
  <c r="M159"/>
  <c r="O159" s="1"/>
  <c r="M157"/>
  <c r="O157" s="1"/>
  <c r="M155"/>
  <c r="O155" s="1"/>
  <c r="M153"/>
  <c r="O153" s="1"/>
  <c r="M151"/>
  <c r="O151" s="1"/>
  <c r="M149"/>
  <c r="O149" s="1"/>
  <c r="M147"/>
  <c r="O147" s="1"/>
  <c r="M145"/>
  <c r="O145" s="1"/>
  <c r="M143"/>
  <c r="O143" s="1"/>
  <c r="M141"/>
  <c r="O141" s="1"/>
  <c r="M139"/>
  <c r="O139" s="1"/>
  <c r="M137"/>
  <c r="O137" s="1"/>
  <c r="M135"/>
  <c r="O135" s="1"/>
  <c r="M133"/>
  <c r="O133" s="1"/>
  <c r="M131"/>
  <c r="O131" s="1"/>
  <c r="M129"/>
  <c r="O129" s="1"/>
  <c r="M127"/>
  <c r="O127" s="1"/>
  <c r="M125"/>
  <c r="O125" s="1"/>
  <c r="M123"/>
  <c r="O123" s="1"/>
  <c r="M120"/>
  <c r="O120" s="1"/>
  <c r="M119"/>
  <c r="M166"/>
  <c r="O166" s="1"/>
  <c r="M164"/>
  <c r="O164" s="1"/>
  <c r="M162"/>
  <c r="O162" s="1"/>
  <c r="M160"/>
  <c r="O160" s="1"/>
  <c r="M158"/>
  <c r="O158" s="1"/>
  <c r="M156"/>
  <c r="O156" s="1"/>
  <c r="M154"/>
  <c r="O154" s="1"/>
  <c r="M152"/>
  <c r="O152" s="1"/>
  <c r="M150"/>
  <c r="O150" s="1"/>
  <c r="M148"/>
  <c r="O148" s="1"/>
  <c r="M146"/>
  <c r="O146" s="1"/>
  <c r="M144"/>
  <c r="O144" s="1"/>
  <c r="M142"/>
  <c r="O142" s="1"/>
  <c r="M140"/>
  <c r="O140" s="1"/>
  <c r="M138"/>
  <c r="O138" s="1"/>
  <c r="M136"/>
  <c r="O136" s="1"/>
  <c r="M134"/>
  <c r="O134" s="1"/>
  <c r="M132"/>
  <c r="O132" s="1"/>
  <c r="M130"/>
  <c r="O130" s="1"/>
  <c r="M128"/>
  <c r="O128" s="1"/>
  <c r="M126"/>
  <c r="O126" s="1"/>
  <c r="M124"/>
  <c r="O124" s="1"/>
  <c r="M122"/>
  <c r="O122" s="1"/>
  <c r="M121"/>
  <c r="O121" s="1"/>
  <c r="O119" l="1"/>
  <c r="O168" s="1"/>
  <c r="M168"/>
  <c r="J45" i="30"/>
  <c r="J59" s="1"/>
  <c r="J66" s="1"/>
  <c r="K74" l="1"/>
  <c r="M64"/>
  <c r="L114" i="27"/>
  <c r="M114"/>
  <c r="O114"/>
</calcChain>
</file>

<file path=xl/sharedStrings.xml><?xml version="1.0" encoding="utf-8"?>
<sst xmlns="http://schemas.openxmlformats.org/spreadsheetml/2006/main" count="5336" uniqueCount="281">
  <si>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</si>
  <si>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</si>
  <si>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</si>
  <si>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</si>
  <si>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</si>
  <si>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</si>
  <si>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</si>
  <si>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</si>
  <si>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</si>
  <si>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</si>
  <si>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</si>
  <si>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</si>
  <si>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</si>
  <si>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</si>
  <si>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</si>
  <si>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</si>
  <si>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</si>
  <si>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</si>
  <si>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</si>
  <si>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</si>
  <si>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</si>
  <si>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</si>
  <si>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</si>
  <si>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</si>
  <si>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</si>
  <si>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</si>
  <si>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</si>
  <si>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</si>
  <si>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</si>
  <si>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</si>
  <si>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</si>
  <si>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</si>
  <si>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</si>
  <si>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</si>
  <si>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</si>
  <si>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</si>
  <si>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</si>
  <si>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</si>
  <si>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</si>
  <si>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</si>
  <si>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</si>
  <si>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</si>
  <si>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</si>
  <si>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</si>
  <si>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</si>
  <si>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</si>
  <si>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</si>
  <si>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</si>
  <si>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</si>
  <si>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Горячее водоснабжение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</si>
  <si>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</si>
  <si>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</si>
  <si>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</si>
  <si>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</si>
  <si>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</si>
  <si>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</si>
  <si>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</si>
  <si>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</si>
  <si>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</si>
  <si>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</si>
  <si>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</si>
  <si>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</si>
  <si>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</si>
  <si>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</si>
  <si>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</si>
  <si>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</si>
  <si>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</si>
  <si>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</si>
  <si>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</si>
  <si>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</si>
  <si>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</si>
  <si>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</si>
  <si>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</si>
  <si>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</si>
  <si>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</si>
  <si>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</si>
  <si>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</si>
  <si>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</si>
  <si>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</si>
  <si>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</si>
  <si>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</si>
  <si>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</si>
  <si>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</si>
  <si>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</si>
  <si>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</si>
  <si>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</si>
  <si>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</si>
  <si>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</si>
  <si>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</si>
  <si>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</si>
  <si>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</si>
  <si>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</si>
  <si>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</si>
  <si>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</si>
  <si>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</si>
  <si>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</si>
  <si>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</si>
  <si>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</si>
  <si>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</si>
  <si>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</si>
  <si>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</si>
  <si>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</si>
  <si>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</si>
  <si>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</si>
  <si>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</si>
  <si>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</si>
  <si>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</si>
  <si>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</si>
  <si>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</si>
  <si>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 xml:space="preserve">Газ </t>
  </si>
  <si>
    <t>директор</t>
  </si>
  <si>
    <t>руб.</t>
  </si>
  <si>
    <t>заместитель директора по учебно-воспитательной работе</t>
  </si>
  <si>
    <t>ведущий экономист</t>
  </si>
  <si>
    <t>водитель</t>
  </si>
  <si>
    <t>истопник</t>
  </si>
  <si>
    <t>заведующий хозяйством</t>
  </si>
  <si>
    <t>заведующий костюмерной</t>
  </si>
  <si>
    <t>кладовщик</t>
  </si>
  <si>
    <t>дворник</t>
  </si>
  <si>
    <t>столяр</t>
  </si>
  <si>
    <t>настройщик пианино и роялей</t>
  </si>
  <si>
    <t>начальник отдела кадров</t>
  </si>
  <si>
    <t>архивариус</t>
  </si>
  <si>
    <t>главный библиотекарь</t>
  </si>
  <si>
    <t>библиотекарь</t>
  </si>
  <si>
    <t>зав. заочным отделением</t>
  </si>
  <si>
    <t>тьютор</t>
  </si>
  <si>
    <t>лаборант</t>
  </si>
  <si>
    <t>диспетчер учебной части</t>
  </si>
  <si>
    <t>секретарь учебной части</t>
  </si>
  <si>
    <t>педагог-психолог</t>
  </si>
  <si>
    <t>инженер по оборудованию 2 кат.</t>
  </si>
  <si>
    <t>звукооператор</t>
  </si>
  <si>
    <t>заведующий общежитием</t>
  </si>
  <si>
    <t>воспитатель</t>
  </si>
  <si>
    <t>дежурный по общежитию</t>
  </si>
  <si>
    <t>Фонд оплаты труда</t>
  </si>
  <si>
    <t>количество студентов за отчетный год;</t>
  </si>
  <si>
    <t>Музыкальное искусство эстрады</t>
  </si>
  <si>
    <t>-</t>
  </si>
  <si>
    <t>53.02.02 Музыкальное искусство эстрады (по видам)</t>
  </si>
  <si>
    <t>возмещение проезда детей-сирот</t>
  </si>
  <si>
    <t>Инструментальное испольнительство</t>
  </si>
  <si>
    <t>Вокальное искусство</t>
  </si>
  <si>
    <t>53.02.04 Вокальное искусство</t>
  </si>
  <si>
    <t>Сольное и хоровое народное пение</t>
  </si>
  <si>
    <t>53.02.05 Сольное и хоровое народное пение</t>
  </si>
  <si>
    <t>Хоровое  дирижирование</t>
  </si>
  <si>
    <t>53.02.06 Хоровое дирижирование</t>
  </si>
  <si>
    <t>Теория музыки</t>
  </si>
  <si>
    <t>53.02.07 Теория музыки</t>
  </si>
  <si>
    <t>Музыкальное звукооператорское мастерство</t>
  </si>
  <si>
    <t>53.02.08 Музыкальное звукооператорское мастерство</t>
  </si>
  <si>
    <t>Народное художественное творчество</t>
  </si>
  <si>
    <t>51.02.01 Народное художественное творчество</t>
  </si>
  <si>
    <t>Социально-культурная деятельность</t>
  </si>
  <si>
    <t>51.02.02 Социально-культурная деятельность (по видам)</t>
  </si>
  <si>
    <t>Декоративно-прикладное искусство и народные промыслы</t>
  </si>
  <si>
    <t>54.02.02 Декоративно-прикладное искусство и народные промыслы (по видам)</t>
  </si>
  <si>
    <t>Библиотековедение</t>
  </si>
  <si>
    <t>51.02.03 Библиотековедение</t>
  </si>
  <si>
    <t>гкал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</si>
  <si>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</si>
  <si>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</t>
    </r>
    <r>
      <rPr>
        <sz val="12"/>
        <color theme="1"/>
        <rFont val="Times New Roman"/>
        <family val="1"/>
        <charset val="204"/>
      </rPr>
      <t>Рабочие часы в году</t>
    </r>
  </si>
  <si>
    <t>Наименование ресурса
(штатной единицы)</t>
  </si>
  <si>
    <t>53.02.03 Инструментальное исполнительство 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</si>
  <si>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720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</si>
  <si>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</si>
  <si>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</si>
  <si>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</si>
  <si>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специальностям:</t>
  </si>
  <si>
    <t>Итого по госзаданию:</t>
  </si>
  <si>
    <t>Сумма госзадания</t>
  </si>
  <si>
    <t>перебор</t>
  </si>
  <si>
    <t>общее полезное время использования имущественного комплекса;</t>
  </si>
  <si>
    <t>Утверждаю</t>
  </si>
  <si>
    <t>Т.В. Курдова</t>
  </si>
  <si>
    <t>Расчет нормативных затрат ГБП ОУ «Пензенский колледж искусств»</t>
  </si>
  <si>
    <t>Расчет нормативных затрат ГБПОУ «Пензенский колледж искусств»</t>
  </si>
  <si>
    <t>Возмещение проезда детей-сирот</t>
  </si>
  <si>
    <t xml:space="preserve">Коэффициент выравнивания
</t>
  </si>
  <si>
    <t>Итого субсидия на выполнение государственного задания:</t>
  </si>
  <si>
    <t>Расчет стоимости государственного задания</t>
  </si>
  <si>
    <t>Министр
культуры и туризма
Пензенской области</t>
  </si>
  <si>
    <t>медосмор сотрудников</t>
  </si>
  <si>
    <t>заместитель директора по финансово-хозяйственной деятельности</t>
  </si>
  <si>
    <t>главный инженер</t>
  </si>
  <si>
    <t>специалист по кадрам 1 категории</t>
  </si>
  <si>
    <t>секретарь руководителя</t>
  </si>
  <si>
    <t>юрист 1 категории</t>
  </si>
  <si>
    <t>экономист 1 категории</t>
  </si>
  <si>
    <t>начальник хоз. отдела</t>
  </si>
  <si>
    <t>уборщик служебных помещений</t>
  </si>
  <si>
    <t>начальник отделения</t>
  </si>
  <si>
    <t>специалист по уч.-метод. работе</t>
  </si>
  <si>
    <t xml:space="preserve">методист </t>
  </si>
  <si>
    <t>специалист по связ. с обществен.</t>
  </si>
  <si>
    <t>начальник уч.-вспом. отдела</t>
  </si>
  <si>
    <t>программист 1 категории</t>
  </si>
  <si>
    <t>начальник отдела по без. экспл. здан.и  сооруж.</t>
  </si>
  <si>
    <t>специалист по охране труда</t>
  </si>
  <si>
    <t>э/монтёр по рем. и обсл. э/обор.</t>
  </si>
  <si>
    <t>рабочий по ком. обс. и рем. зданий</t>
  </si>
  <si>
    <t>инженер-энергетик 1 кат.</t>
  </si>
  <si>
    <t>администратор  концертного зала</t>
  </si>
  <si>
    <t>аттестация рабочих мест</t>
  </si>
  <si>
    <t>Основной персонал</t>
  </si>
  <si>
    <t>Административный персонал</t>
  </si>
  <si>
    <t>контрактный управляющий</t>
  </si>
  <si>
    <t>ст. мастер газовой котельной</t>
  </si>
  <si>
    <t>охрана</t>
  </si>
  <si>
    <t>услуги охрана</t>
  </si>
  <si>
    <t>делопроизводитель</t>
  </si>
  <si>
    <t>дежурный</t>
  </si>
  <si>
    <t xml:space="preserve">сантехник 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</si>
  <si>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</si>
  <si>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</si>
  <si>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</si>
  <si>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</si>
  <si>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</si>
  <si>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приобрет. учебн., электрон. библ-ка</t>
  </si>
  <si>
    <t>« ___ »   ________________   20___ года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</si>
  <si>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</si>
  <si>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</si>
  <si>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>Приобретение  учебников , электронная библиотека</t>
  </si>
  <si>
    <t>Приобретение  учебников, электронная библиотека</t>
  </si>
  <si>
    <t>Приобретение учебников, электронная библиотека</t>
  </si>
  <si>
    <t>Приобретение  учебников, электронная  библиотека</t>
  </si>
  <si>
    <t xml:space="preserve">Приобретение учебников,  электронная библиотека </t>
  </si>
  <si>
    <t>профилактические противопожарные мероприятия и техническое обслуживание системы отопления и газовых котельных</t>
  </si>
  <si>
    <t>противопожарные и тех.обслуживание</t>
  </si>
  <si>
    <t>количество мероприятий за отчетный год;</t>
  </si>
  <si>
    <t>Олимпиады, конкурсы, сборы, фестивали</t>
  </si>
  <si>
    <t>Конференции, конкурсы,  выставки,  торжественные мероприятия</t>
  </si>
  <si>
    <t>Мониторинги деятельности образовательных организаций</t>
  </si>
  <si>
    <t>Семинары, вебинары, консультации, проекты, инновационные площадки, круглые столы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</si>
  <si>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262   53.02.02 Музыкальное искусство эстрады (по видам)</t>
    </r>
  </si>
  <si>
    <t>Очная</t>
  </si>
  <si>
    <t>262   53.02.02 Музыкальное искусство эстрады (по видам)</t>
  </si>
  <si>
    <t>263   53.02.03 Инструментальное исполнительство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</si>
  <si>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263   53.02.03 Инструментальное исполнительство (по видам инструментов)</t>
    </r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</si>
  <si>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264   53.02.04 Вокальное искусство</t>
    </r>
  </si>
  <si>
    <t>264   53.02.04 Вокальное искусство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</si>
  <si>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265   53.02.05 Сольное и хоровое народное пение</t>
    </r>
  </si>
  <si>
    <t>265   53.02.05 Сольное и хоровое народное пение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</si>
  <si>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266   53.02.06 Хоровое дирижирование</t>
    </r>
  </si>
  <si>
    <t>266   53.02.06 Хоровое дирижирование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</si>
  <si>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267   53.02.07 Теория музыки</t>
    </r>
  </si>
  <si>
    <t>267   53.02.07 Теория музыки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</si>
  <si>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268   53.02.08 Музыкальное звукооператорское мастерство</t>
    </r>
  </si>
  <si>
    <t>268   53.02.08 Музыкальное звукооператорское мастерство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</si>
  <si>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251   53.02.01 Народное художественное творчество (по видам)</t>
    </r>
  </si>
  <si>
    <t>251   51.02.01 Народное художественное творчество</t>
  </si>
  <si>
    <t>Очная, Очно-Заочно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</si>
  <si>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252   51.02.02 Социально-культурная деятельность (по видам)</t>
    </r>
  </si>
  <si>
    <t>252   51.02.02 Социально-культурная деятельность (по видам)</t>
  </si>
  <si>
    <t>Очная, Заочная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</si>
  <si>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272   54.02.02 Декоративно-прикладное искусство и народные промыслы (по видам)</t>
    </r>
  </si>
  <si>
    <t>272    54.02.02 Декоративно-прикладное искусство и народные промыслы (по видам)</t>
  </si>
  <si>
    <t>272   54.02.02 Декоративно-прикладное искусство и народные промыслы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</si>
  <si>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253   51.02.03 Библиотековедение</t>
    </r>
  </si>
  <si>
    <t>253   51.02.03 Библиотековедение</t>
  </si>
  <si>
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</t>
  </si>
  <si>
    <t>Организация общественно-значимых мероприятий в сфере образования, науки и молодежной политики
Конференции, конкурсы, выставки, торжественные мероприятия</t>
  </si>
  <si>
    <t>Вплановой форме</t>
  </si>
  <si>
    <t>В плановой форме</t>
  </si>
  <si>
    <t>а</t>
  </si>
  <si>
    <t>б</t>
  </si>
  <si>
    <t>в</t>
  </si>
  <si>
    <t>г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</si>
  <si>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</t>
  </si>
  <si>
    <t>251   51.02.01 Народное художественное творчество (по видам)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</si>
  <si>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
Олимпиады, конкурсы, сборы, фестивали</t>
  </si>
  <si>
    <t>Организация и проведение олимпиад, конкурсов, мероприятий …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</si>
  <si>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Олимпиады, конкурсы, сборы, фестивали</t>
  </si>
  <si>
    <t>Проведение мониторинга
Мониторинги деятельности образовательных организаций</t>
  </si>
  <si>
    <t>Проведение мониторинга</t>
  </si>
  <si>
    <t>Организация общественно-значимых мероприятий в сфере образования, науки и молодежной политики</t>
  </si>
  <si>
    <t>Организационно-методическое обеспечение сферы молодежной политики 
Семинары, вебинары, консультации, проекты, инновационные площадки, круглые столы</t>
  </si>
  <si>
    <t xml:space="preserve">Организационно-методическое обеспечение сферы молодежной политики </t>
  </si>
</sst>
</file>

<file path=xl/styles.xml><?xml version="1.0" encoding="utf-8"?>
<styleSheet xmlns="http://schemas.openxmlformats.org/spreadsheetml/2006/main">
  <numFmts count="11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  <numFmt numFmtId="170" formatCode="#,##0.00000"/>
    <numFmt numFmtId="171" formatCode="#,##0.00000000000000"/>
    <numFmt numFmtId="172" formatCode="#,##0.0000000000000000"/>
    <numFmt numFmtId="173" formatCode="0.0000"/>
    <numFmt numFmtId="174" formatCode="0.000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166" fontId="1" fillId="0" borderId="1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wrapText="1"/>
    </xf>
    <xf numFmtId="4" fontId="9" fillId="0" borderId="0" xfId="0" applyNumberFormat="1" applyFont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3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70" fontId="1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17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4" fontId="2" fillId="0" borderId="60" xfId="0" applyNumberFormat="1" applyFont="1" applyBorder="1" applyAlignment="1">
      <alignment vertical="top" wrapText="1"/>
    </xf>
    <xf numFmtId="4" fontId="2" fillId="0" borderId="50" xfId="0" applyNumberFormat="1" applyFont="1" applyFill="1" applyBorder="1" applyAlignment="1">
      <alignment horizontal="center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174" fontId="1" fillId="0" borderId="7" xfId="0" applyNumberFormat="1" applyFont="1" applyBorder="1" applyAlignment="1">
      <alignment horizontal="center" vertical="center" wrapText="1"/>
    </xf>
    <xf numFmtId="17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165" fontId="1" fillId="2" borderId="3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13" fillId="4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169" fontId="1" fillId="0" borderId="34" xfId="0" applyNumberFormat="1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3" fontId="1" fillId="2" borderId="20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" fillId="2" borderId="9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73" fontId="1" fillId="0" borderId="14" xfId="0" applyNumberFormat="1" applyFont="1" applyBorder="1" applyAlignment="1">
      <alignment horizontal="center" vertical="center" wrapText="1"/>
    </xf>
    <xf numFmtId="173" fontId="1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67" fontId="1" fillId="0" borderId="14" xfId="0" applyNumberFormat="1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67" fontId="1" fillId="0" borderId="62" xfId="0" applyNumberFormat="1" applyFont="1" applyBorder="1" applyAlignment="1">
      <alignment horizontal="center" vertical="center" wrapText="1"/>
    </xf>
    <xf numFmtId="167" fontId="1" fillId="0" borderId="6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4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18" Type="http://schemas.openxmlformats.org/officeDocument/2006/relationships/image" Target="../media/image20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4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9.emf"/><Relationship Id="rId10" Type="http://schemas.openxmlformats.org/officeDocument/2006/relationships/image" Target="../media/image12.wmf"/><Relationship Id="rId4" Type="http://schemas.openxmlformats.org/officeDocument/2006/relationships/image" Target="../media/image6.wmf"/><Relationship Id="rId9" Type="http://schemas.openxmlformats.org/officeDocument/2006/relationships/image" Target="../media/image20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8.wmf"/><Relationship Id="rId18" Type="http://schemas.openxmlformats.org/officeDocument/2006/relationships/image" Target="../media/image19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6.wmf"/><Relationship Id="rId2" Type="http://schemas.openxmlformats.org/officeDocument/2006/relationships/image" Target="../media/image4.emf"/><Relationship Id="rId16" Type="http://schemas.openxmlformats.org/officeDocument/2006/relationships/image" Target="../media/image1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3.emf"/><Relationship Id="rId10" Type="http://schemas.openxmlformats.org/officeDocument/2006/relationships/image" Target="../media/image20.wmf"/><Relationship Id="rId19" Type="http://schemas.openxmlformats.org/officeDocument/2006/relationships/image" Target="../media/image17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2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8.wmf"/><Relationship Id="rId18" Type="http://schemas.openxmlformats.org/officeDocument/2006/relationships/image" Target="../media/image19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6.wmf"/><Relationship Id="rId2" Type="http://schemas.openxmlformats.org/officeDocument/2006/relationships/image" Target="../media/image4.emf"/><Relationship Id="rId16" Type="http://schemas.openxmlformats.org/officeDocument/2006/relationships/image" Target="../media/image1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3.emf"/><Relationship Id="rId10" Type="http://schemas.openxmlformats.org/officeDocument/2006/relationships/image" Target="../media/image20.wmf"/><Relationship Id="rId19" Type="http://schemas.openxmlformats.org/officeDocument/2006/relationships/image" Target="../media/image17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2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4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9.emf"/><Relationship Id="rId10" Type="http://schemas.openxmlformats.org/officeDocument/2006/relationships/image" Target="../media/image12.wmf"/><Relationship Id="rId4" Type="http://schemas.openxmlformats.org/officeDocument/2006/relationships/image" Target="../media/image6.wmf"/><Relationship Id="rId9" Type="http://schemas.openxmlformats.org/officeDocument/2006/relationships/image" Target="../media/image20.wmf"/><Relationship Id="rId14" Type="http://schemas.openxmlformats.org/officeDocument/2006/relationships/image" Target="../media/image16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1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3.e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12.wmf"/><Relationship Id="rId14" Type="http://schemas.openxmlformats.org/officeDocument/2006/relationships/image" Target="../media/image20.w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1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1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3.e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12.wmf"/><Relationship Id="rId14" Type="http://schemas.openxmlformats.org/officeDocument/2006/relationships/image" Target="../media/image20.wmf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2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20.wmf"/></Relationships>
</file>

<file path=xl/drawings/_rels/vmlDrawing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2.w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1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5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20.w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21.emf"/><Relationship Id="rId14" Type="http://schemas.openxmlformats.org/officeDocument/2006/relationships/image" Target="../media/image13.emf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_rels/vmlDrawing2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1.emf"/><Relationship Id="rId18" Type="http://schemas.openxmlformats.org/officeDocument/2006/relationships/image" Target="../media/image17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6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7.wmf"/><Relationship Id="rId15" Type="http://schemas.openxmlformats.org/officeDocument/2006/relationships/image" Target="../media/image11.emf"/><Relationship Id="rId10" Type="http://schemas.openxmlformats.org/officeDocument/2006/relationships/image" Target="../media/image13.emf"/><Relationship Id="rId19" Type="http://schemas.openxmlformats.org/officeDocument/2006/relationships/image" Target="../media/image18.wmf"/><Relationship Id="rId4" Type="http://schemas.openxmlformats.org/officeDocument/2006/relationships/image" Target="../media/image6.wmf"/><Relationship Id="rId9" Type="http://schemas.openxmlformats.org/officeDocument/2006/relationships/image" Target="../media/image12.wmf"/><Relationship Id="rId14" Type="http://schemas.openxmlformats.org/officeDocument/2006/relationships/image" Target="../media/image20.wmf"/></Relationships>
</file>

<file path=xl/drawings/_rels/vmlDrawing3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1.emf"/><Relationship Id="rId2" Type="http://schemas.openxmlformats.org/officeDocument/2006/relationships/image" Target="../media/image6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20.w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85</xdr:row>
      <xdr:rowOff>95250</xdr:rowOff>
    </xdr:from>
    <xdr:to>
      <xdr:col>7</xdr:col>
      <xdr:colOff>809625</xdr:colOff>
      <xdr:row>85</xdr:row>
      <xdr:rowOff>333375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44075" y="2988945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371475</xdr:colOff>
      <xdr:row>93</xdr:row>
      <xdr:rowOff>85725</xdr:rowOff>
    </xdr:from>
    <xdr:to>
      <xdr:col>7</xdr:col>
      <xdr:colOff>866775</xdr:colOff>
      <xdr:row>93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86925" y="326231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86</xdr:row>
      <xdr:rowOff>66675</xdr:rowOff>
    </xdr:from>
    <xdr:to>
      <xdr:col>7</xdr:col>
      <xdr:colOff>850107</xdr:colOff>
      <xdr:row>86</xdr:row>
      <xdr:rowOff>300037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377201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409575</xdr:colOff>
      <xdr:row>94</xdr:row>
      <xdr:rowOff>54768</xdr:rowOff>
    </xdr:from>
    <xdr:to>
      <xdr:col>7</xdr:col>
      <xdr:colOff>904875</xdr:colOff>
      <xdr:row>94</xdr:row>
      <xdr:rowOff>295274</xdr:rowOff>
    </xdr:to>
    <xdr:pic>
      <xdr:nvPicPr>
        <xdr:cNvPr id="310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9294" y="26617612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85</xdr:row>
      <xdr:rowOff>114300</xdr:rowOff>
    </xdr:from>
    <xdr:to>
      <xdr:col>7</xdr:col>
      <xdr:colOff>826293</xdr:colOff>
      <xdr:row>85</xdr:row>
      <xdr:rowOff>347662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2" y="24283988"/>
          <a:ext cx="381000" cy="233362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84</xdr:row>
      <xdr:rowOff>71438</xdr:rowOff>
    </xdr:from>
    <xdr:to>
      <xdr:col>7</xdr:col>
      <xdr:colOff>814388</xdr:colOff>
      <xdr:row>84</xdr:row>
      <xdr:rowOff>311944</xdr:rowOff>
    </xdr:to>
    <xdr:pic>
      <xdr:nvPicPr>
        <xdr:cNvPr id="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3610094"/>
          <a:ext cx="381000" cy="24050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84</xdr:row>
      <xdr:rowOff>78581</xdr:rowOff>
    </xdr:from>
    <xdr:to>
      <xdr:col>7</xdr:col>
      <xdr:colOff>814387</xdr:colOff>
      <xdr:row>84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6" y="2401014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433387</xdr:colOff>
      <xdr:row>92</xdr:row>
      <xdr:rowOff>78581</xdr:rowOff>
    </xdr:from>
    <xdr:to>
      <xdr:col>7</xdr:col>
      <xdr:colOff>928687</xdr:colOff>
      <xdr:row>92</xdr:row>
      <xdr:rowOff>319087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13106" y="26867644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78581</xdr:rowOff>
    </xdr:from>
    <xdr:to>
      <xdr:col>7</xdr:col>
      <xdr:colOff>826294</xdr:colOff>
      <xdr:row>83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24826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421482</xdr:colOff>
      <xdr:row>91</xdr:row>
      <xdr:rowOff>126206</xdr:rowOff>
    </xdr:from>
    <xdr:to>
      <xdr:col>7</xdr:col>
      <xdr:colOff>916782</xdr:colOff>
      <xdr:row>91</xdr:row>
      <xdr:rowOff>364331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201" y="27343894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66675</xdr:rowOff>
    </xdr:from>
    <xdr:to>
      <xdr:col>7</xdr:col>
      <xdr:colOff>838200</xdr:colOff>
      <xdr:row>84</xdr:row>
      <xdr:rowOff>300037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19" y="2410539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373857</xdr:colOff>
      <xdr:row>92</xdr:row>
      <xdr:rowOff>102393</xdr:rowOff>
    </xdr:from>
    <xdr:to>
      <xdr:col>7</xdr:col>
      <xdr:colOff>869157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53576" y="26998612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84</xdr:row>
      <xdr:rowOff>90487</xdr:rowOff>
    </xdr:from>
    <xdr:to>
      <xdr:col>7</xdr:col>
      <xdr:colOff>850107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4176831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102393</xdr:rowOff>
    </xdr:from>
    <xdr:to>
      <xdr:col>7</xdr:col>
      <xdr:colOff>881062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7046237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84</xdr:row>
      <xdr:rowOff>90487</xdr:rowOff>
    </xdr:from>
    <xdr:to>
      <xdr:col>7</xdr:col>
      <xdr:colOff>838201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374820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397668</xdr:colOff>
      <xdr:row>92</xdr:row>
      <xdr:rowOff>90487</xdr:rowOff>
    </xdr:from>
    <xdr:to>
      <xdr:col>7</xdr:col>
      <xdr:colOff>892968</xdr:colOff>
      <xdr:row>92</xdr:row>
      <xdr:rowOff>328612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7" y="26796206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84</xdr:row>
      <xdr:rowOff>42863</xdr:rowOff>
    </xdr:from>
    <xdr:to>
      <xdr:col>7</xdr:col>
      <xdr:colOff>778668</xdr:colOff>
      <xdr:row>84</xdr:row>
      <xdr:rowOff>276225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77387" y="2368867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397669</xdr:colOff>
      <xdr:row>92</xdr:row>
      <xdr:rowOff>138113</xdr:rowOff>
    </xdr:from>
    <xdr:to>
      <xdr:col>7</xdr:col>
      <xdr:colOff>892969</xdr:colOff>
      <xdr:row>92</xdr:row>
      <xdr:rowOff>378619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8" y="26641426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84</xdr:row>
      <xdr:rowOff>54769</xdr:rowOff>
    </xdr:from>
    <xdr:to>
      <xdr:col>7</xdr:col>
      <xdr:colOff>826294</xdr:colOff>
      <xdr:row>84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069675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102394</xdr:rowOff>
    </xdr:from>
    <xdr:to>
      <xdr:col>7</xdr:col>
      <xdr:colOff>881062</xdr:colOff>
      <xdr:row>92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6974800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54769</xdr:rowOff>
    </xdr:from>
    <xdr:to>
      <xdr:col>7</xdr:col>
      <xdr:colOff>826294</xdr:colOff>
      <xdr:row>83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6800969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9525119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83</xdr:row>
      <xdr:rowOff>138112</xdr:rowOff>
    </xdr:from>
    <xdr:to>
      <xdr:col>7</xdr:col>
      <xdr:colOff>814388</xdr:colOff>
      <xdr:row>83</xdr:row>
      <xdr:rowOff>371475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6141362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8096369"/>
          <a:ext cx="495300" cy="1047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81</xdr:row>
      <xdr:rowOff>54769</xdr:rowOff>
    </xdr:from>
    <xdr:to>
      <xdr:col>7</xdr:col>
      <xdr:colOff>826294</xdr:colOff>
      <xdr:row>81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4" y="23391019"/>
          <a:ext cx="381000" cy="1571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89</xdr:row>
      <xdr:rowOff>102394</xdr:rowOff>
    </xdr:from>
    <xdr:to>
      <xdr:col>7</xdr:col>
      <xdr:colOff>881062</xdr:colOff>
      <xdr:row>89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6077069"/>
          <a:ext cx="495300" cy="1047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83</xdr:row>
      <xdr:rowOff>102394</xdr:rowOff>
    </xdr:from>
    <xdr:to>
      <xdr:col>7</xdr:col>
      <xdr:colOff>838201</xdr:colOff>
      <xdr:row>83</xdr:row>
      <xdr:rowOff>335757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6367582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91</xdr:row>
      <xdr:rowOff>102394</xdr:rowOff>
    </xdr:from>
    <xdr:to>
      <xdr:col>7</xdr:col>
      <xdr:colOff>881062</xdr:colOff>
      <xdr:row>91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7862" y="26210419"/>
          <a:ext cx="495300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34" Type="http://schemas.openxmlformats.org/officeDocument/2006/relationships/oleObject" Target="../embeddings/oleObject66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33" Type="http://schemas.openxmlformats.org/officeDocument/2006/relationships/oleObject" Target="../embeddings/oleObject65.bin"/><Relationship Id="rId38" Type="http://schemas.openxmlformats.org/officeDocument/2006/relationships/oleObject" Target="../embeddings/oleObject7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32" Type="http://schemas.openxmlformats.org/officeDocument/2006/relationships/oleObject" Target="../embeddings/oleObject64.bin"/><Relationship Id="rId37" Type="http://schemas.openxmlformats.org/officeDocument/2006/relationships/oleObject" Target="../embeddings/oleObject69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36" Type="http://schemas.openxmlformats.org/officeDocument/2006/relationships/oleObject" Target="../embeddings/oleObject68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31" Type="http://schemas.openxmlformats.org/officeDocument/2006/relationships/oleObject" Target="../embeddings/oleObject63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Relationship Id="rId35" Type="http://schemas.openxmlformats.org/officeDocument/2006/relationships/oleObject" Target="../embeddings/oleObject6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6.bin"/><Relationship Id="rId3" Type="http://schemas.openxmlformats.org/officeDocument/2006/relationships/oleObject" Target="../embeddings/oleObject71.bin"/><Relationship Id="rId7" Type="http://schemas.openxmlformats.org/officeDocument/2006/relationships/oleObject" Target="../embeddings/oleObject7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4.bin"/><Relationship Id="rId5" Type="http://schemas.openxmlformats.org/officeDocument/2006/relationships/oleObject" Target="../embeddings/oleObject73.bin"/><Relationship Id="rId10" Type="http://schemas.openxmlformats.org/officeDocument/2006/relationships/oleObject" Target="../embeddings/oleObject78.bin"/><Relationship Id="rId4" Type="http://schemas.openxmlformats.org/officeDocument/2006/relationships/oleObject" Target="../embeddings/oleObject72.bin"/><Relationship Id="rId9" Type="http://schemas.openxmlformats.org/officeDocument/2006/relationships/oleObject" Target="../embeddings/oleObject7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3.bin"/><Relationship Id="rId13" Type="http://schemas.openxmlformats.org/officeDocument/2006/relationships/oleObject" Target="../embeddings/oleObject88.bin"/><Relationship Id="rId18" Type="http://schemas.openxmlformats.org/officeDocument/2006/relationships/oleObject" Target="../embeddings/oleObject93.bin"/><Relationship Id="rId26" Type="http://schemas.openxmlformats.org/officeDocument/2006/relationships/oleObject" Target="../embeddings/oleObject101.bin"/><Relationship Id="rId39" Type="http://schemas.openxmlformats.org/officeDocument/2006/relationships/oleObject" Target="../embeddings/oleObject114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6.bin"/><Relationship Id="rId34" Type="http://schemas.openxmlformats.org/officeDocument/2006/relationships/oleObject" Target="../embeddings/oleObject109.bin"/><Relationship Id="rId42" Type="http://schemas.openxmlformats.org/officeDocument/2006/relationships/oleObject" Target="../embeddings/oleObject117.bin"/><Relationship Id="rId7" Type="http://schemas.openxmlformats.org/officeDocument/2006/relationships/oleObject" Target="../embeddings/oleObject82.bin"/><Relationship Id="rId12" Type="http://schemas.openxmlformats.org/officeDocument/2006/relationships/oleObject" Target="../embeddings/oleObject87.bin"/><Relationship Id="rId17" Type="http://schemas.openxmlformats.org/officeDocument/2006/relationships/oleObject" Target="../embeddings/oleObject92.bin"/><Relationship Id="rId25" Type="http://schemas.openxmlformats.org/officeDocument/2006/relationships/oleObject" Target="../embeddings/oleObject100.bin"/><Relationship Id="rId33" Type="http://schemas.openxmlformats.org/officeDocument/2006/relationships/oleObject" Target="../embeddings/oleObject108.bin"/><Relationship Id="rId38" Type="http://schemas.openxmlformats.org/officeDocument/2006/relationships/oleObject" Target="../embeddings/oleObject113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91.bin"/><Relationship Id="rId20" Type="http://schemas.openxmlformats.org/officeDocument/2006/relationships/oleObject" Target="../embeddings/oleObject95.bin"/><Relationship Id="rId29" Type="http://schemas.openxmlformats.org/officeDocument/2006/relationships/oleObject" Target="../embeddings/oleObject104.bin"/><Relationship Id="rId41" Type="http://schemas.openxmlformats.org/officeDocument/2006/relationships/oleObject" Target="../embeddings/oleObject116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1.bin"/><Relationship Id="rId11" Type="http://schemas.openxmlformats.org/officeDocument/2006/relationships/oleObject" Target="../embeddings/oleObject86.bin"/><Relationship Id="rId24" Type="http://schemas.openxmlformats.org/officeDocument/2006/relationships/oleObject" Target="../embeddings/oleObject99.bin"/><Relationship Id="rId32" Type="http://schemas.openxmlformats.org/officeDocument/2006/relationships/oleObject" Target="../embeddings/oleObject107.bin"/><Relationship Id="rId37" Type="http://schemas.openxmlformats.org/officeDocument/2006/relationships/oleObject" Target="../embeddings/oleObject112.bin"/><Relationship Id="rId40" Type="http://schemas.openxmlformats.org/officeDocument/2006/relationships/oleObject" Target="../embeddings/oleObject115.bin"/><Relationship Id="rId5" Type="http://schemas.openxmlformats.org/officeDocument/2006/relationships/oleObject" Target="../embeddings/oleObject80.bin"/><Relationship Id="rId15" Type="http://schemas.openxmlformats.org/officeDocument/2006/relationships/oleObject" Target="../embeddings/oleObject90.bin"/><Relationship Id="rId23" Type="http://schemas.openxmlformats.org/officeDocument/2006/relationships/oleObject" Target="../embeddings/oleObject98.bin"/><Relationship Id="rId28" Type="http://schemas.openxmlformats.org/officeDocument/2006/relationships/oleObject" Target="../embeddings/oleObject103.bin"/><Relationship Id="rId36" Type="http://schemas.openxmlformats.org/officeDocument/2006/relationships/oleObject" Target="../embeddings/oleObject111.bin"/><Relationship Id="rId10" Type="http://schemas.openxmlformats.org/officeDocument/2006/relationships/oleObject" Target="../embeddings/oleObject85.bin"/><Relationship Id="rId19" Type="http://schemas.openxmlformats.org/officeDocument/2006/relationships/oleObject" Target="../embeddings/oleObject94.bin"/><Relationship Id="rId31" Type="http://schemas.openxmlformats.org/officeDocument/2006/relationships/oleObject" Target="../embeddings/oleObject106.bin"/><Relationship Id="rId4" Type="http://schemas.openxmlformats.org/officeDocument/2006/relationships/oleObject" Target="../embeddings/oleObject79.bin"/><Relationship Id="rId9" Type="http://schemas.openxmlformats.org/officeDocument/2006/relationships/oleObject" Target="../embeddings/oleObject84.bin"/><Relationship Id="rId14" Type="http://schemas.openxmlformats.org/officeDocument/2006/relationships/oleObject" Target="../embeddings/oleObject89.bin"/><Relationship Id="rId22" Type="http://schemas.openxmlformats.org/officeDocument/2006/relationships/oleObject" Target="../embeddings/oleObject97.bin"/><Relationship Id="rId27" Type="http://schemas.openxmlformats.org/officeDocument/2006/relationships/oleObject" Target="../embeddings/oleObject102.bin"/><Relationship Id="rId30" Type="http://schemas.openxmlformats.org/officeDocument/2006/relationships/oleObject" Target="../embeddings/oleObject105.bin"/><Relationship Id="rId35" Type="http://schemas.openxmlformats.org/officeDocument/2006/relationships/oleObject" Target="../embeddings/oleObject110.bin"/><Relationship Id="rId43" Type="http://schemas.openxmlformats.org/officeDocument/2006/relationships/oleObject" Target="../embeddings/oleObject11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4.bin"/><Relationship Id="rId3" Type="http://schemas.openxmlformats.org/officeDocument/2006/relationships/oleObject" Target="../embeddings/oleObject119.bin"/><Relationship Id="rId7" Type="http://schemas.openxmlformats.org/officeDocument/2006/relationships/oleObject" Target="../embeddings/oleObject123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22.bin"/><Relationship Id="rId5" Type="http://schemas.openxmlformats.org/officeDocument/2006/relationships/oleObject" Target="../embeddings/oleObject121.bin"/><Relationship Id="rId10" Type="http://schemas.openxmlformats.org/officeDocument/2006/relationships/oleObject" Target="../embeddings/oleObject126.bin"/><Relationship Id="rId4" Type="http://schemas.openxmlformats.org/officeDocument/2006/relationships/oleObject" Target="../embeddings/oleObject120.bin"/><Relationship Id="rId9" Type="http://schemas.openxmlformats.org/officeDocument/2006/relationships/oleObject" Target="../embeddings/oleObject12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1.bin"/><Relationship Id="rId13" Type="http://schemas.openxmlformats.org/officeDocument/2006/relationships/oleObject" Target="../embeddings/oleObject136.bin"/><Relationship Id="rId18" Type="http://schemas.openxmlformats.org/officeDocument/2006/relationships/oleObject" Target="../embeddings/oleObject141.bin"/><Relationship Id="rId26" Type="http://schemas.openxmlformats.org/officeDocument/2006/relationships/oleObject" Target="../embeddings/oleObject149.bin"/><Relationship Id="rId39" Type="http://schemas.openxmlformats.org/officeDocument/2006/relationships/oleObject" Target="../embeddings/oleObject162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44.bin"/><Relationship Id="rId34" Type="http://schemas.openxmlformats.org/officeDocument/2006/relationships/oleObject" Target="../embeddings/oleObject157.bin"/><Relationship Id="rId42" Type="http://schemas.openxmlformats.org/officeDocument/2006/relationships/oleObject" Target="../embeddings/oleObject165.bin"/><Relationship Id="rId7" Type="http://schemas.openxmlformats.org/officeDocument/2006/relationships/oleObject" Target="../embeddings/oleObject130.bin"/><Relationship Id="rId12" Type="http://schemas.openxmlformats.org/officeDocument/2006/relationships/oleObject" Target="../embeddings/oleObject135.bin"/><Relationship Id="rId17" Type="http://schemas.openxmlformats.org/officeDocument/2006/relationships/oleObject" Target="../embeddings/oleObject140.bin"/><Relationship Id="rId25" Type="http://schemas.openxmlformats.org/officeDocument/2006/relationships/oleObject" Target="../embeddings/oleObject148.bin"/><Relationship Id="rId33" Type="http://schemas.openxmlformats.org/officeDocument/2006/relationships/oleObject" Target="../embeddings/oleObject156.bin"/><Relationship Id="rId38" Type="http://schemas.openxmlformats.org/officeDocument/2006/relationships/oleObject" Target="../embeddings/oleObject161.bin"/><Relationship Id="rId46" Type="http://schemas.openxmlformats.org/officeDocument/2006/relationships/oleObject" Target="../embeddings/oleObject169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39.bin"/><Relationship Id="rId20" Type="http://schemas.openxmlformats.org/officeDocument/2006/relationships/oleObject" Target="../embeddings/oleObject143.bin"/><Relationship Id="rId29" Type="http://schemas.openxmlformats.org/officeDocument/2006/relationships/oleObject" Target="../embeddings/oleObject152.bin"/><Relationship Id="rId41" Type="http://schemas.openxmlformats.org/officeDocument/2006/relationships/oleObject" Target="../embeddings/oleObject16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9.bin"/><Relationship Id="rId11" Type="http://schemas.openxmlformats.org/officeDocument/2006/relationships/oleObject" Target="../embeddings/oleObject134.bin"/><Relationship Id="rId24" Type="http://schemas.openxmlformats.org/officeDocument/2006/relationships/oleObject" Target="../embeddings/oleObject147.bin"/><Relationship Id="rId32" Type="http://schemas.openxmlformats.org/officeDocument/2006/relationships/oleObject" Target="../embeddings/oleObject155.bin"/><Relationship Id="rId37" Type="http://schemas.openxmlformats.org/officeDocument/2006/relationships/oleObject" Target="../embeddings/oleObject160.bin"/><Relationship Id="rId40" Type="http://schemas.openxmlformats.org/officeDocument/2006/relationships/oleObject" Target="../embeddings/oleObject163.bin"/><Relationship Id="rId45" Type="http://schemas.openxmlformats.org/officeDocument/2006/relationships/oleObject" Target="../embeddings/oleObject168.bin"/><Relationship Id="rId5" Type="http://schemas.openxmlformats.org/officeDocument/2006/relationships/oleObject" Target="../embeddings/oleObject128.bin"/><Relationship Id="rId15" Type="http://schemas.openxmlformats.org/officeDocument/2006/relationships/oleObject" Target="../embeddings/oleObject138.bin"/><Relationship Id="rId23" Type="http://schemas.openxmlformats.org/officeDocument/2006/relationships/oleObject" Target="../embeddings/oleObject146.bin"/><Relationship Id="rId28" Type="http://schemas.openxmlformats.org/officeDocument/2006/relationships/oleObject" Target="../embeddings/oleObject151.bin"/><Relationship Id="rId36" Type="http://schemas.openxmlformats.org/officeDocument/2006/relationships/oleObject" Target="../embeddings/oleObject159.bin"/><Relationship Id="rId10" Type="http://schemas.openxmlformats.org/officeDocument/2006/relationships/oleObject" Target="../embeddings/oleObject133.bin"/><Relationship Id="rId19" Type="http://schemas.openxmlformats.org/officeDocument/2006/relationships/oleObject" Target="../embeddings/oleObject142.bin"/><Relationship Id="rId31" Type="http://schemas.openxmlformats.org/officeDocument/2006/relationships/oleObject" Target="../embeddings/oleObject154.bin"/><Relationship Id="rId44" Type="http://schemas.openxmlformats.org/officeDocument/2006/relationships/oleObject" Target="../embeddings/oleObject167.bin"/><Relationship Id="rId4" Type="http://schemas.openxmlformats.org/officeDocument/2006/relationships/oleObject" Target="../embeddings/oleObject127.bin"/><Relationship Id="rId9" Type="http://schemas.openxmlformats.org/officeDocument/2006/relationships/oleObject" Target="../embeddings/oleObject132.bin"/><Relationship Id="rId14" Type="http://schemas.openxmlformats.org/officeDocument/2006/relationships/oleObject" Target="../embeddings/oleObject137.bin"/><Relationship Id="rId22" Type="http://schemas.openxmlformats.org/officeDocument/2006/relationships/oleObject" Target="../embeddings/oleObject145.bin"/><Relationship Id="rId27" Type="http://schemas.openxmlformats.org/officeDocument/2006/relationships/oleObject" Target="../embeddings/oleObject150.bin"/><Relationship Id="rId30" Type="http://schemas.openxmlformats.org/officeDocument/2006/relationships/oleObject" Target="../embeddings/oleObject153.bin"/><Relationship Id="rId35" Type="http://schemas.openxmlformats.org/officeDocument/2006/relationships/oleObject" Target="../embeddings/oleObject158.bin"/><Relationship Id="rId43" Type="http://schemas.openxmlformats.org/officeDocument/2006/relationships/oleObject" Target="../embeddings/oleObject16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5.bin"/><Relationship Id="rId3" Type="http://schemas.openxmlformats.org/officeDocument/2006/relationships/oleObject" Target="../embeddings/oleObject170.bin"/><Relationship Id="rId7" Type="http://schemas.openxmlformats.org/officeDocument/2006/relationships/oleObject" Target="../embeddings/oleObject174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73.bin"/><Relationship Id="rId5" Type="http://schemas.openxmlformats.org/officeDocument/2006/relationships/oleObject" Target="../embeddings/oleObject172.bin"/><Relationship Id="rId10" Type="http://schemas.openxmlformats.org/officeDocument/2006/relationships/oleObject" Target="../embeddings/oleObject177.bin"/><Relationship Id="rId4" Type="http://schemas.openxmlformats.org/officeDocument/2006/relationships/oleObject" Target="../embeddings/oleObject171.bin"/><Relationship Id="rId9" Type="http://schemas.openxmlformats.org/officeDocument/2006/relationships/oleObject" Target="../embeddings/oleObject176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87.bin"/><Relationship Id="rId18" Type="http://schemas.openxmlformats.org/officeDocument/2006/relationships/oleObject" Target="../embeddings/oleObject192.bin"/><Relationship Id="rId26" Type="http://schemas.openxmlformats.org/officeDocument/2006/relationships/oleObject" Target="../embeddings/oleObject200.bin"/><Relationship Id="rId39" Type="http://schemas.openxmlformats.org/officeDocument/2006/relationships/oleObject" Target="../embeddings/oleObject213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95.bin"/><Relationship Id="rId34" Type="http://schemas.openxmlformats.org/officeDocument/2006/relationships/oleObject" Target="../embeddings/oleObject208.bin"/><Relationship Id="rId42" Type="http://schemas.openxmlformats.org/officeDocument/2006/relationships/oleObject" Target="../embeddings/oleObject216.bin"/><Relationship Id="rId47" Type="http://schemas.openxmlformats.org/officeDocument/2006/relationships/oleObject" Target="../embeddings/oleObject221.bin"/><Relationship Id="rId50" Type="http://schemas.openxmlformats.org/officeDocument/2006/relationships/oleObject" Target="../embeddings/oleObject224.bin"/><Relationship Id="rId7" Type="http://schemas.openxmlformats.org/officeDocument/2006/relationships/oleObject" Target="../embeddings/oleObject181.bin"/><Relationship Id="rId12" Type="http://schemas.openxmlformats.org/officeDocument/2006/relationships/oleObject" Target="../embeddings/oleObject186.bin"/><Relationship Id="rId17" Type="http://schemas.openxmlformats.org/officeDocument/2006/relationships/oleObject" Target="../embeddings/oleObject191.bin"/><Relationship Id="rId25" Type="http://schemas.openxmlformats.org/officeDocument/2006/relationships/oleObject" Target="../embeddings/oleObject199.bin"/><Relationship Id="rId33" Type="http://schemas.openxmlformats.org/officeDocument/2006/relationships/oleObject" Target="../embeddings/oleObject207.bin"/><Relationship Id="rId38" Type="http://schemas.openxmlformats.org/officeDocument/2006/relationships/oleObject" Target="../embeddings/oleObject212.bin"/><Relationship Id="rId46" Type="http://schemas.openxmlformats.org/officeDocument/2006/relationships/oleObject" Target="../embeddings/oleObject220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90.bin"/><Relationship Id="rId20" Type="http://schemas.openxmlformats.org/officeDocument/2006/relationships/oleObject" Target="../embeddings/oleObject194.bin"/><Relationship Id="rId29" Type="http://schemas.openxmlformats.org/officeDocument/2006/relationships/oleObject" Target="../embeddings/oleObject203.bin"/><Relationship Id="rId41" Type="http://schemas.openxmlformats.org/officeDocument/2006/relationships/oleObject" Target="../embeddings/oleObject215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80.bin"/><Relationship Id="rId11" Type="http://schemas.openxmlformats.org/officeDocument/2006/relationships/oleObject" Target="../embeddings/oleObject185.bin"/><Relationship Id="rId24" Type="http://schemas.openxmlformats.org/officeDocument/2006/relationships/oleObject" Target="../embeddings/oleObject198.bin"/><Relationship Id="rId32" Type="http://schemas.openxmlformats.org/officeDocument/2006/relationships/oleObject" Target="../embeddings/oleObject206.bin"/><Relationship Id="rId37" Type="http://schemas.openxmlformats.org/officeDocument/2006/relationships/oleObject" Target="../embeddings/oleObject211.bin"/><Relationship Id="rId40" Type="http://schemas.openxmlformats.org/officeDocument/2006/relationships/oleObject" Target="../embeddings/oleObject214.bin"/><Relationship Id="rId45" Type="http://schemas.openxmlformats.org/officeDocument/2006/relationships/oleObject" Target="../embeddings/oleObject219.bin"/><Relationship Id="rId53" Type="http://schemas.openxmlformats.org/officeDocument/2006/relationships/oleObject" Target="../embeddings/oleObject227.bin"/><Relationship Id="rId5" Type="http://schemas.openxmlformats.org/officeDocument/2006/relationships/oleObject" Target="../embeddings/oleObject179.bin"/><Relationship Id="rId15" Type="http://schemas.openxmlformats.org/officeDocument/2006/relationships/oleObject" Target="../embeddings/oleObject189.bin"/><Relationship Id="rId23" Type="http://schemas.openxmlformats.org/officeDocument/2006/relationships/oleObject" Target="../embeddings/oleObject197.bin"/><Relationship Id="rId28" Type="http://schemas.openxmlformats.org/officeDocument/2006/relationships/oleObject" Target="../embeddings/oleObject202.bin"/><Relationship Id="rId36" Type="http://schemas.openxmlformats.org/officeDocument/2006/relationships/oleObject" Target="../embeddings/oleObject210.bin"/><Relationship Id="rId49" Type="http://schemas.openxmlformats.org/officeDocument/2006/relationships/oleObject" Target="../embeddings/oleObject223.bin"/><Relationship Id="rId10" Type="http://schemas.openxmlformats.org/officeDocument/2006/relationships/oleObject" Target="../embeddings/oleObject184.bin"/><Relationship Id="rId19" Type="http://schemas.openxmlformats.org/officeDocument/2006/relationships/oleObject" Target="../embeddings/oleObject193.bin"/><Relationship Id="rId31" Type="http://schemas.openxmlformats.org/officeDocument/2006/relationships/oleObject" Target="../embeddings/oleObject205.bin"/><Relationship Id="rId44" Type="http://schemas.openxmlformats.org/officeDocument/2006/relationships/oleObject" Target="../embeddings/oleObject218.bin"/><Relationship Id="rId52" Type="http://schemas.openxmlformats.org/officeDocument/2006/relationships/oleObject" Target="../embeddings/oleObject226.bin"/><Relationship Id="rId4" Type="http://schemas.openxmlformats.org/officeDocument/2006/relationships/oleObject" Target="../embeddings/oleObject178.bin"/><Relationship Id="rId9" Type="http://schemas.openxmlformats.org/officeDocument/2006/relationships/oleObject" Target="../embeddings/oleObject183.bin"/><Relationship Id="rId14" Type="http://schemas.openxmlformats.org/officeDocument/2006/relationships/oleObject" Target="../embeddings/oleObject188.bin"/><Relationship Id="rId22" Type="http://schemas.openxmlformats.org/officeDocument/2006/relationships/oleObject" Target="../embeddings/oleObject196.bin"/><Relationship Id="rId27" Type="http://schemas.openxmlformats.org/officeDocument/2006/relationships/oleObject" Target="../embeddings/oleObject201.bin"/><Relationship Id="rId30" Type="http://schemas.openxmlformats.org/officeDocument/2006/relationships/oleObject" Target="../embeddings/oleObject204.bin"/><Relationship Id="rId35" Type="http://schemas.openxmlformats.org/officeDocument/2006/relationships/oleObject" Target="../embeddings/oleObject209.bin"/><Relationship Id="rId43" Type="http://schemas.openxmlformats.org/officeDocument/2006/relationships/oleObject" Target="../embeddings/oleObject217.bin"/><Relationship Id="rId48" Type="http://schemas.openxmlformats.org/officeDocument/2006/relationships/oleObject" Target="../embeddings/oleObject222.bin"/><Relationship Id="rId8" Type="http://schemas.openxmlformats.org/officeDocument/2006/relationships/oleObject" Target="../embeddings/oleObject182.bin"/><Relationship Id="rId51" Type="http://schemas.openxmlformats.org/officeDocument/2006/relationships/oleObject" Target="../embeddings/oleObject225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33.bin"/><Relationship Id="rId3" Type="http://schemas.openxmlformats.org/officeDocument/2006/relationships/oleObject" Target="../embeddings/oleObject228.bin"/><Relationship Id="rId7" Type="http://schemas.openxmlformats.org/officeDocument/2006/relationships/oleObject" Target="../embeddings/oleObject232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31.bin"/><Relationship Id="rId5" Type="http://schemas.openxmlformats.org/officeDocument/2006/relationships/oleObject" Target="../embeddings/oleObject230.bin"/><Relationship Id="rId10" Type="http://schemas.openxmlformats.org/officeDocument/2006/relationships/oleObject" Target="../embeddings/oleObject235.bin"/><Relationship Id="rId4" Type="http://schemas.openxmlformats.org/officeDocument/2006/relationships/oleObject" Target="../embeddings/oleObject229.bin"/><Relationship Id="rId9" Type="http://schemas.openxmlformats.org/officeDocument/2006/relationships/oleObject" Target="../embeddings/oleObject234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0.bin"/><Relationship Id="rId13" Type="http://schemas.openxmlformats.org/officeDocument/2006/relationships/oleObject" Target="../embeddings/oleObject245.bin"/><Relationship Id="rId18" Type="http://schemas.openxmlformats.org/officeDocument/2006/relationships/oleObject" Target="../embeddings/oleObject250.bin"/><Relationship Id="rId26" Type="http://schemas.openxmlformats.org/officeDocument/2006/relationships/oleObject" Target="../embeddings/oleObject258.bin"/><Relationship Id="rId39" Type="http://schemas.openxmlformats.org/officeDocument/2006/relationships/oleObject" Target="../embeddings/oleObject271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253.bin"/><Relationship Id="rId34" Type="http://schemas.openxmlformats.org/officeDocument/2006/relationships/oleObject" Target="../embeddings/oleObject266.bin"/><Relationship Id="rId7" Type="http://schemas.openxmlformats.org/officeDocument/2006/relationships/oleObject" Target="../embeddings/oleObject239.bin"/><Relationship Id="rId12" Type="http://schemas.openxmlformats.org/officeDocument/2006/relationships/oleObject" Target="../embeddings/oleObject244.bin"/><Relationship Id="rId17" Type="http://schemas.openxmlformats.org/officeDocument/2006/relationships/oleObject" Target="../embeddings/oleObject249.bin"/><Relationship Id="rId25" Type="http://schemas.openxmlformats.org/officeDocument/2006/relationships/oleObject" Target="../embeddings/oleObject257.bin"/><Relationship Id="rId33" Type="http://schemas.openxmlformats.org/officeDocument/2006/relationships/oleObject" Target="../embeddings/oleObject265.bin"/><Relationship Id="rId38" Type="http://schemas.openxmlformats.org/officeDocument/2006/relationships/oleObject" Target="../embeddings/oleObject270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248.bin"/><Relationship Id="rId20" Type="http://schemas.openxmlformats.org/officeDocument/2006/relationships/oleObject" Target="../embeddings/oleObject252.bin"/><Relationship Id="rId29" Type="http://schemas.openxmlformats.org/officeDocument/2006/relationships/oleObject" Target="../embeddings/oleObject261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38.bin"/><Relationship Id="rId11" Type="http://schemas.openxmlformats.org/officeDocument/2006/relationships/oleObject" Target="../embeddings/oleObject243.bin"/><Relationship Id="rId24" Type="http://schemas.openxmlformats.org/officeDocument/2006/relationships/oleObject" Target="../embeddings/oleObject256.bin"/><Relationship Id="rId32" Type="http://schemas.openxmlformats.org/officeDocument/2006/relationships/oleObject" Target="../embeddings/oleObject264.bin"/><Relationship Id="rId37" Type="http://schemas.openxmlformats.org/officeDocument/2006/relationships/oleObject" Target="../embeddings/oleObject269.bin"/><Relationship Id="rId5" Type="http://schemas.openxmlformats.org/officeDocument/2006/relationships/oleObject" Target="../embeddings/oleObject237.bin"/><Relationship Id="rId15" Type="http://schemas.openxmlformats.org/officeDocument/2006/relationships/oleObject" Target="../embeddings/oleObject247.bin"/><Relationship Id="rId23" Type="http://schemas.openxmlformats.org/officeDocument/2006/relationships/oleObject" Target="../embeddings/oleObject255.bin"/><Relationship Id="rId28" Type="http://schemas.openxmlformats.org/officeDocument/2006/relationships/oleObject" Target="../embeddings/oleObject260.bin"/><Relationship Id="rId36" Type="http://schemas.openxmlformats.org/officeDocument/2006/relationships/oleObject" Target="../embeddings/oleObject268.bin"/><Relationship Id="rId10" Type="http://schemas.openxmlformats.org/officeDocument/2006/relationships/oleObject" Target="../embeddings/oleObject242.bin"/><Relationship Id="rId19" Type="http://schemas.openxmlformats.org/officeDocument/2006/relationships/oleObject" Target="../embeddings/oleObject251.bin"/><Relationship Id="rId31" Type="http://schemas.openxmlformats.org/officeDocument/2006/relationships/oleObject" Target="../embeddings/oleObject263.bin"/><Relationship Id="rId4" Type="http://schemas.openxmlformats.org/officeDocument/2006/relationships/oleObject" Target="../embeddings/oleObject236.bin"/><Relationship Id="rId9" Type="http://schemas.openxmlformats.org/officeDocument/2006/relationships/oleObject" Target="../embeddings/oleObject241.bin"/><Relationship Id="rId14" Type="http://schemas.openxmlformats.org/officeDocument/2006/relationships/oleObject" Target="../embeddings/oleObject246.bin"/><Relationship Id="rId22" Type="http://schemas.openxmlformats.org/officeDocument/2006/relationships/oleObject" Target="../embeddings/oleObject254.bin"/><Relationship Id="rId27" Type="http://schemas.openxmlformats.org/officeDocument/2006/relationships/oleObject" Target="../embeddings/oleObject259.bin"/><Relationship Id="rId30" Type="http://schemas.openxmlformats.org/officeDocument/2006/relationships/oleObject" Target="../embeddings/oleObject262.bin"/><Relationship Id="rId35" Type="http://schemas.openxmlformats.org/officeDocument/2006/relationships/oleObject" Target="../embeddings/oleObject26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77.bin"/><Relationship Id="rId3" Type="http://schemas.openxmlformats.org/officeDocument/2006/relationships/oleObject" Target="../embeddings/oleObject272.bin"/><Relationship Id="rId7" Type="http://schemas.openxmlformats.org/officeDocument/2006/relationships/oleObject" Target="../embeddings/oleObject276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275.bin"/><Relationship Id="rId5" Type="http://schemas.openxmlformats.org/officeDocument/2006/relationships/oleObject" Target="../embeddings/oleObject274.bin"/><Relationship Id="rId10" Type="http://schemas.openxmlformats.org/officeDocument/2006/relationships/oleObject" Target="../embeddings/oleObject279.bin"/><Relationship Id="rId4" Type="http://schemas.openxmlformats.org/officeDocument/2006/relationships/oleObject" Target="../embeddings/oleObject273.bin"/><Relationship Id="rId9" Type="http://schemas.openxmlformats.org/officeDocument/2006/relationships/oleObject" Target="../embeddings/oleObject278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4.bin"/><Relationship Id="rId13" Type="http://schemas.openxmlformats.org/officeDocument/2006/relationships/oleObject" Target="../embeddings/oleObject289.bin"/><Relationship Id="rId18" Type="http://schemas.openxmlformats.org/officeDocument/2006/relationships/oleObject" Target="../embeddings/oleObject294.bin"/><Relationship Id="rId26" Type="http://schemas.openxmlformats.org/officeDocument/2006/relationships/oleObject" Target="../embeddings/oleObject302.bin"/><Relationship Id="rId39" Type="http://schemas.openxmlformats.org/officeDocument/2006/relationships/oleObject" Target="../embeddings/oleObject315.bin"/><Relationship Id="rId3" Type="http://schemas.openxmlformats.org/officeDocument/2006/relationships/vmlDrawing" Target="../drawings/vmlDrawing13.vml"/><Relationship Id="rId21" Type="http://schemas.openxmlformats.org/officeDocument/2006/relationships/oleObject" Target="../embeddings/oleObject297.bin"/><Relationship Id="rId34" Type="http://schemas.openxmlformats.org/officeDocument/2006/relationships/oleObject" Target="../embeddings/oleObject310.bin"/><Relationship Id="rId42" Type="http://schemas.openxmlformats.org/officeDocument/2006/relationships/oleObject" Target="../embeddings/oleObject318.bin"/><Relationship Id="rId7" Type="http://schemas.openxmlformats.org/officeDocument/2006/relationships/oleObject" Target="../embeddings/oleObject283.bin"/><Relationship Id="rId12" Type="http://schemas.openxmlformats.org/officeDocument/2006/relationships/oleObject" Target="../embeddings/oleObject288.bin"/><Relationship Id="rId17" Type="http://schemas.openxmlformats.org/officeDocument/2006/relationships/oleObject" Target="../embeddings/oleObject293.bin"/><Relationship Id="rId25" Type="http://schemas.openxmlformats.org/officeDocument/2006/relationships/oleObject" Target="../embeddings/oleObject301.bin"/><Relationship Id="rId33" Type="http://schemas.openxmlformats.org/officeDocument/2006/relationships/oleObject" Target="../embeddings/oleObject309.bin"/><Relationship Id="rId38" Type="http://schemas.openxmlformats.org/officeDocument/2006/relationships/oleObject" Target="../embeddings/oleObject314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292.bin"/><Relationship Id="rId20" Type="http://schemas.openxmlformats.org/officeDocument/2006/relationships/oleObject" Target="../embeddings/oleObject296.bin"/><Relationship Id="rId29" Type="http://schemas.openxmlformats.org/officeDocument/2006/relationships/oleObject" Target="../embeddings/oleObject305.bin"/><Relationship Id="rId41" Type="http://schemas.openxmlformats.org/officeDocument/2006/relationships/oleObject" Target="../embeddings/oleObject317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282.bin"/><Relationship Id="rId11" Type="http://schemas.openxmlformats.org/officeDocument/2006/relationships/oleObject" Target="../embeddings/oleObject287.bin"/><Relationship Id="rId24" Type="http://schemas.openxmlformats.org/officeDocument/2006/relationships/oleObject" Target="../embeddings/oleObject300.bin"/><Relationship Id="rId32" Type="http://schemas.openxmlformats.org/officeDocument/2006/relationships/oleObject" Target="../embeddings/oleObject308.bin"/><Relationship Id="rId37" Type="http://schemas.openxmlformats.org/officeDocument/2006/relationships/oleObject" Target="../embeddings/oleObject313.bin"/><Relationship Id="rId40" Type="http://schemas.openxmlformats.org/officeDocument/2006/relationships/oleObject" Target="../embeddings/oleObject316.bin"/><Relationship Id="rId45" Type="http://schemas.openxmlformats.org/officeDocument/2006/relationships/oleObject" Target="../embeddings/oleObject321.bin"/><Relationship Id="rId5" Type="http://schemas.openxmlformats.org/officeDocument/2006/relationships/oleObject" Target="../embeddings/oleObject281.bin"/><Relationship Id="rId15" Type="http://schemas.openxmlformats.org/officeDocument/2006/relationships/oleObject" Target="../embeddings/oleObject291.bin"/><Relationship Id="rId23" Type="http://schemas.openxmlformats.org/officeDocument/2006/relationships/oleObject" Target="../embeddings/oleObject299.bin"/><Relationship Id="rId28" Type="http://schemas.openxmlformats.org/officeDocument/2006/relationships/oleObject" Target="../embeddings/oleObject304.bin"/><Relationship Id="rId36" Type="http://schemas.openxmlformats.org/officeDocument/2006/relationships/oleObject" Target="../embeddings/oleObject312.bin"/><Relationship Id="rId10" Type="http://schemas.openxmlformats.org/officeDocument/2006/relationships/oleObject" Target="../embeddings/oleObject286.bin"/><Relationship Id="rId19" Type="http://schemas.openxmlformats.org/officeDocument/2006/relationships/oleObject" Target="../embeddings/oleObject295.bin"/><Relationship Id="rId31" Type="http://schemas.openxmlformats.org/officeDocument/2006/relationships/oleObject" Target="../embeddings/oleObject307.bin"/><Relationship Id="rId44" Type="http://schemas.openxmlformats.org/officeDocument/2006/relationships/oleObject" Target="../embeddings/oleObject320.bin"/><Relationship Id="rId4" Type="http://schemas.openxmlformats.org/officeDocument/2006/relationships/oleObject" Target="../embeddings/oleObject280.bin"/><Relationship Id="rId9" Type="http://schemas.openxmlformats.org/officeDocument/2006/relationships/oleObject" Target="../embeddings/oleObject285.bin"/><Relationship Id="rId14" Type="http://schemas.openxmlformats.org/officeDocument/2006/relationships/oleObject" Target="../embeddings/oleObject290.bin"/><Relationship Id="rId22" Type="http://schemas.openxmlformats.org/officeDocument/2006/relationships/oleObject" Target="../embeddings/oleObject298.bin"/><Relationship Id="rId27" Type="http://schemas.openxmlformats.org/officeDocument/2006/relationships/oleObject" Target="../embeddings/oleObject303.bin"/><Relationship Id="rId30" Type="http://schemas.openxmlformats.org/officeDocument/2006/relationships/oleObject" Target="../embeddings/oleObject306.bin"/><Relationship Id="rId35" Type="http://schemas.openxmlformats.org/officeDocument/2006/relationships/oleObject" Target="../embeddings/oleObject311.bin"/><Relationship Id="rId43" Type="http://schemas.openxmlformats.org/officeDocument/2006/relationships/oleObject" Target="../embeddings/oleObject31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7.bin"/><Relationship Id="rId3" Type="http://schemas.openxmlformats.org/officeDocument/2006/relationships/oleObject" Target="../embeddings/oleObject322.bin"/><Relationship Id="rId7" Type="http://schemas.openxmlformats.org/officeDocument/2006/relationships/oleObject" Target="../embeddings/oleObject326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325.bin"/><Relationship Id="rId5" Type="http://schemas.openxmlformats.org/officeDocument/2006/relationships/oleObject" Target="../embeddings/oleObject324.bin"/><Relationship Id="rId10" Type="http://schemas.openxmlformats.org/officeDocument/2006/relationships/oleObject" Target="../embeddings/oleObject329.bin"/><Relationship Id="rId4" Type="http://schemas.openxmlformats.org/officeDocument/2006/relationships/oleObject" Target="../embeddings/oleObject323.bin"/><Relationship Id="rId9" Type="http://schemas.openxmlformats.org/officeDocument/2006/relationships/oleObject" Target="../embeddings/oleObject328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4.bin"/><Relationship Id="rId13" Type="http://schemas.openxmlformats.org/officeDocument/2006/relationships/oleObject" Target="../embeddings/oleObject339.bin"/><Relationship Id="rId18" Type="http://schemas.openxmlformats.org/officeDocument/2006/relationships/oleObject" Target="../embeddings/oleObject344.bin"/><Relationship Id="rId26" Type="http://schemas.openxmlformats.org/officeDocument/2006/relationships/oleObject" Target="../embeddings/oleObject352.bin"/><Relationship Id="rId39" Type="http://schemas.openxmlformats.org/officeDocument/2006/relationships/oleObject" Target="../embeddings/oleObject365.bin"/><Relationship Id="rId3" Type="http://schemas.openxmlformats.org/officeDocument/2006/relationships/vmlDrawing" Target="../drawings/vmlDrawing15.vml"/><Relationship Id="rId21" Type="http://schemas.openxmlformats.org/officeDocument/2006/relationships/oleObject" Target="../embeddings/oleObject347.bin"/><Relationship Id="rId34" Type="http://schemas.openxmlformats.org/officeDocument/2006/relationships/oleObject" Target="../embeddings/oleObject360.bin"/><Relationship Id="rId42" Type="http://schemas.openxmlformats.org/officeDocument/2006/relationships/oleObject" Target="../embeddings/oleObject368.bin"/><Relationship Id="rId7" Type="http://schemas.openxmlformats.org/officeDocument/2006/relationships/oleObject" Target="../embeddings/oleObject333.bin"/><Relationship Id="rId12" Type="http://schemas.openxmlformats.org/officeDocument/2006/relationships/oleObject" Target="../embeddings/oleObject338.bin"/><Relationship Id="rId17" Type="http://schemas.openxmlformats.org/officeDocument/2006/relationships/oleObject" Target="../embeddings/oleObject343.bin"/><Relationship Id="rId25" Type="http://schemas.openxmlformats.org/officeDocument/2006/relationships/oleObject" Target="../embeddings/oleObject351.bin"/><Relationship Id="rId33" Type="http://schemas.openxmlformats.org/officeDocument/2006/relationships/oleObject" Target="../embeddings/oleObject359.bin"/><Relationship Id="rId38" Type="http://schemas.openxmlformats.org/officeDocument/2006/relationships/oleObject" Target="../embeddings/oleObject364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342.bin"/><Relationship Id="rId20" Type="http://schemas.openxmlformats.org/officeDocument/2006/relationships/oleObject" Target="../embeddings/oleObject346.bin"/><Relationship Id="rId29" Type="http://schemas.openxmlformats.org/officeDocument/2006/relationships/oleObject" Target="../embeddings/oleObject355.bin"/><Relationship Id="rId41" Type="http://schemas.openxmlformats.org/officeDocument/2006/relationships/oleObject" Target="../embeddings/oleObject367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332.bin"/><Relationship Id="rId11" Type="http://schemas.openxmlformats.org/officeDocument/2006/relationships/oleObject" Target="../embeddings/oleObject337.bin"/><Relationship Id="rId24" Type="http://schemas.openxmlformats.org/officeDocument/2006/relationships/oleObject" Target="../embeddings/oleObject350.bin"/><Relationship Id="rId32" Type="http://schemas.openxmlformats.org/officeDocument/2006/relationships/oleObject" Target="../embeddings/oleObject358.bin"/><Relationship Id="rId37" Type="http://schemas.openxmlformats.org/officeDocument/2006/relationships/oleObject" Target="../embeddings/oleObject363.bin"/><Relationship Id="rId40" Type="http://schemas.openxmlformats.org/officeDocument/2006/relationships/oleObject" Target="../embeddings/oleObject366.bin"/><Relationship Id="rId45" Type="http://schemas.openxmlformats.org/officeDocument/2006/relationships/oleObject" Target="../embeddings/oleObject371.bin"/><Relationship Id="rId5" Type="http://schemas.openxmlformats.org/officeDocument/2006/relationships/oleObject" Target="../embeddings/oleObject331.bin"/><Relationship Id="rId15" Type="http://schemas.openxmlformats.org/officeDocument/2006/relationships/oleObject" Target="../embeddings/oleObject341.bin"/><Relationship Id="rId23" Type="http://schemas.openxmlformats.org/officeDocument/2006/relationships/oleObject" Target="../embeddings/oleObject349.bin"/><Relationship Id="rId28" Type="http://schemas.openxmlformats.org/officeDocument/2006/relationships/oleObject" Target="../embeddings/oleObject354.bin"/><Relationship Id="rId36" Type="http://schemas.openxmlformats.org/officeDocument/2006/relationships/oleObject" Target="../embeddings/oleObject362.bin"/><Relationship Id="rId10" Type="http://schemas.openxmlformats.org/officeDocument/2006/relationships/oleObject" Target="../embeddings/oleObject336.bin"/><Relationship Id="rId19" Type="http://schemas.openxmlformats.org/officeDocument/2006/relationships/oleObject" Target="../embeddings/oleObject345.bin"/><Relationship Id="rId31" Type="http://schemas.openxmlformats.org/officeDocument/2006/relationships/oleObject" Target="../embeddings/oleObject357.bin"/><Relationship Id="rId44" Type="http://schemas.openxmlformats.org/officeDocument/2006/relationships/oleObject" Target="../embeddings/oleObject370.bin"/><Relationship Id="rId4" Type="http://schemas.openxmlformats.org/officeDocument/2006/relationships/oleObject" Target="../embeddings/oleObject330.bin"/><Relationship Id="rId9" Type="http://schemas.openxmlformats.org/officeDocument/2006/relationships/oleObject" Target="../embeddings/oleObject335.bin"/><Relationship Id="rId14" Type="http://schemas.openxmlformats.org/officeDocument/2006/relationships/oleObject" Target="../embeddings/oleObject340.bin"/><Relationship Id="rId22" Type="http://schemas.openxmlformats.org/officeDocument/2006/relationships/oleObject" Target="../embeddings/oleObject348.bin"/><Relationship Id="rId27" Type="http://schemas.openxmlformats.org/officeDocument/2006/relationships/oleObject" Target="../embeddings/oleObject353.bin"/><Relationship Id="rId30" Type="http://schemas.openxmlformats.org/officeDocument/2006/relationships/oleObject" Target="../embeddings/oleObject356.bin"/><Relationship Id="rId35" Type="http://schemas.openxmlformats.org/officeDocument/2006/relationships/oleObject" Target="../embeddings/oleObject361.bin"/><Relationship Id="rId43" Type="http://schemas.openxmlformats.org/officeDocument/2006/relationships/oleObject" Target="../embeddings/oleObject36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7.bin"/><Relationship Id="rId3" Type="http://schemas.openxmlformats.org/officeDocument/2006/relationships/oleObject" Target="../embeddings/oleObject372.bin"/><Relationship Id="rId7" Type="http://schemas.openxmlformats.org/officeDocument/2006/relationships/oleObject" Target="../embeddings/oleObject37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375.bin"/><Relationship Id="rId5" Type="http://schemas.openxmlformats.org/officeDocument/2006/relationships/oleObject" Target="../embeddings/oleObject374.bin"/><Relationship Id="rId10" Type="http://schemas.openxmlformats.org/officeDocument/2006/relationships/oleObject" Target="../embeddings/oleObject379.bin"/><Relationship Id="rId4" Type="http://schemas.openxmlformats.org/officeDocument/2006/relationships/oleObject" Target="../embeddings/oleObject373.bin"/><Relationship Id="rId9" Type="http://schemas.openxmlformats.org/officeDocument/2006/relationships/oleObject" Target="../embeddings/oleObject378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4.bin"/><Relationship Id="rId13" Type="http://schemas.openxmlformats.org/officeDocument/2006/relationships/oleObject" Target="../embeddings/oleObject389.bin"/><Relationship Id="rId18" Type="http://schemas.openxmlformats.org/officeDocument/2006/relationships/oleObject" Target="../embeddings/oleObject394.bin"/><Relationship Id="rId26" Type="http://schemas.openxmlformats.org/officeDocument/2006/relationships/oleObject" Target="../embeddings/oleObject402.bin"/><Relationship Id="rId39" Type="http://schemas.openxmlformats.org/officeDocument/2006/relationships/oleObject" Target="../embeddings/oleObject415.bin"/><Relationship Id="rId3" Type="http://schemas.openxmlformats.org/officeDocument/2006/relationships/vmlDrawing" Target="../drawings/vmlDrawing17.vml"/><Relationship Id="rId21" Type="http://schemas.openxmlformats.org/officeDocument/2006/relationships/oleObject" Target="../embeddings/oleObject397.bin"/><Relationship Id="rId34" Type="http://schemas.openxmlformats.org/officeDocument/2006/relationships/oleObject" Target="../embeddings/oleObject410.bin"/><Relationship Id="rId42" Type="http://schemas.openxmlformats.org/officeDocument/2006/relationships/oleObject" Target="../embeddings/oleObject418.bin"/><Relationship Id="rId7" Type="http://schemas.openxmlformats.org/officeDocument/2006/relationships/oleObject" Target="../embeddings/oleObject383.bin"/><Relationship Id="rId12" Type="http://schemas.openxmlformats.org/officeDocument/2006/relationships/oleObject" Target="../embeddings/oleObject388.bin"/><Relationship Id="rId17" Type="http://schemas.openxmlformats.org/officeDocument/2006/relationships/oleObject" Target="../embeddings/oleObject393.bin"/><Relationship Id="rId25" Type="http://schemas.openxmlformats.org/officeDocument/2006/relationships/oleObject" Target="../embeddings/oleObject401.bin"/><Relationship Id="rId33" Type="http://schemas.openxmlformats.org/officeDocument/2006/relationships/oleObject" Target="../embeddings/oleObject409.bin"/><Relationship Id="rId38" Type="http://schemas.openxmlformats.org/officeDocument/2006/relationships/oleObject" Target="../embeddings/oleObject414.bin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392.bin"/><Relationship Id="rId20" Type="http://schemas.openxmlformats.org/officeDocument/2006/relationships/oleObject" Target="../embeddings/oleObject396.bin"/><Relationship Id="rId29" Type="http://schemas.openxmlformats.org/officeDocument/2006/relationships/oleObject" Target="../embeddings/oleObject405.bin"/><Relationship Id="rId41" Type="http://schemas.openxmlformats.org/officeDocument/2006/relationships/oleObject" Target="../embeddings/oleObject417.bin"/><Relationship Id="rId1" Type="http://schemas.openxmlformats.org/officeDocument/2006/relationships/printerSettings" Target="../printerSettings/printerSettings17.bin"/><Relationship Id="rId6" Type="http://schemas.openxmlformats.org/officeDocument/2006/relationships/oleObject" Target="../embeddings/oleObject382.bin"/><Relationship Id="rId11" Type="http://schemas.openxmlformats.org/officeDocument/2006/relationships/oleObject" Target="../embeddings/oleObject387.bin"/><Relationship Id="rId24" Type="http://schemas.openxmlformats.org/officeDocument/2006/relationships/oleObject" Target="../embeddings/oleObject400.bin"/><Relationship Id="rId32" Type="http://schemas.openxmlformats.org/officeDocument/2006/relationships/oleObject" Target="../embeddings/oleObject408.bin"/><Relationship Id="rId37" Type="http://schemas.openxmlformats.org/officeDocument/2006/relationships/oleObject" Target="../embeddings/oleObject413.bin"/><Relationship Id="rId40" Type="http://schemas.openxmlformats.org/officeDocument/2006/relationships/oleObject" Target="../embeddings/oleObject416.bin"/><Relationship Id="rId45" Type="http://schemas.openxmlformats.org/officeDocument/2006/relationships/oleObject" Target="../embeddings/oleObject421.bin"/><Relationship Id="rId5" Type="http://schemas.openxmlformats.org/officeDocument/2006/relationships/oleObject" Target="../embeddings/oleObject381.bin"/><Relationship Id="rId15" Type="http://schemas.openxmlformats.org/officeDocument/2006/relationships/oleObject" Target="../embeddings/oleObject391.bin"/><Relationship Id="rId23" Type="http://schemas.openxmlformats.org/officeDocument/2006/relationships/oleObject" Target="../embeddings/oleObject399.bin"/><Relationship Id="rId28" Type="http://schemas.openxmlformats.org/officeDocument/2006/relationships/oleObject" Target="../embeddings/oleObject404.bin"/><Relationship Id="rId36" Type="http://schemas.openxmlformats.org/officeDocument/2006/relationships/oleObject" Target="../embeddings/oleObject412.bin"/><Relationship Id="rId10" Type="http://schemas.openxmlformats.org/officeDocument/2006/relationships/oleObject" Target="../embeddings/oleObject386.bin"/><Relationship Id="rId19" Type="http://schemas.openxmlformats.org/officeDocument/2006/relationships/oleObject" Target="../embeddings/oleObject395.bin"/><Relationship Id="rId31" Type="http://schemas.openxmlformats.org/officeDocument/2006/relationships/oleObject" Target="../embeddings/oleObject407.bin"/><Relationship Id="rId44" Type="http://schemas.openxmlformats.org/officeDocument/2006/relationships/oleObject" Target="../embeddings/oleObject420.bin"/><Relationship Id="rId4" Type="http://schemas.openxmlformats.org/officeDocument/2006/relationships/oleObject" Target="../embeddings/oleObject380.bin"/><Relationship Id="rId9" Type="http://schemas.openxmlformats.org/officeDocument/2006/relationships/oleObject" Target="../embeddings/oleObject385.bin"/><Relationship Id="rId14" Type="http://schemas.openxmlformats.org/officeDocument/2006/relationships/oleObject" Target="../embeddings/oleObject390.bin"/><Relationship Id="rId22" Type="http://schemas.openxmlformats.org/officeDocument/2006/relationships/oleObject" Target="../embeddings/oleObject398.bin"/><Relationship Id="rId27" Type="http://schemas.openxmlformats.org/officeDocument/2006/relationships/oleObject" Target="../embeddings/oleObject403.bin"/><Relationship Id="rId30" Type="http://schemas.openxmlformats.org/officeDocument/2006/relationships/oleObject" Target="../embeddings/oleObject406.bin"/><Relationship Id="rId35" Type="http://schemas.openxmlformats.org/officeDocument/2006/relationships/oleObject" Target="../embeddings/oleObject411.bin"/><Relationship Id="rId43" Type="http://schemas.openxmlformats.org/officeDocument/2006/relationships/oleObject" Target="../embeddings/oleObject419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27.bin"/><Relationship Id="rId3" Type="http://schemas.openxmlformats.org/officeDocument/2006/relationships/oleObject" Target="../embeddings/oleObject422.bin"/><Relationship Id="rId7" Type="http://schemas.openxmlformats.org/officeDocument/2006/relationships/oleObject" Target="../embeddings/oleObject426.bin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6" Type="http://schemas.openxmlformats.org/officeDocument/2006/relationships/oleObject" Target="../embeddings/oleObject425.bin"/><Relationship Id="rId5" Type="http://schemas.openxmlformats.org/officeDocument/2006/relationships/oleObject" Target="../embeddings/oleObject424.bin"/><Relationship Id="rId10" Type="http://schemas.openxmlformats.org/officeDocument/2006/relationships/oleObject" Target="../embeddings/oleObject429.bin"/><Relationship Id="rId4" Type="http://schemas.openxmlformats.org/officeDocument/2006/relationships/oleObject" Target="../embeddings/oleObject423.bin"/><Relationship Id="rId9" Type="http://schemas.openxmlformats.org/officeDocument/2006/relationships/oleObject" Target="../embeddings/oleObject42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4.bin"/><Relationship Id="rId13" Type="http://schemas.openxmlformats.org/officeDocument/2006/relationships/oleObject" Target="../embeddings/oleObject439.bin"/><Relationship Id="rId18" Type="http://schemas.openxmlformats.org/officeDocument/2006/relationships/oleObject" Target="../embeddings/oleObject444.bin"/><Relationship Id="rId26" Type="http://schemas.openxmlformats.org/officeDocument/2006/relationships/oleObject" Target="../embeddings/oleObject452.bin"/><Relationship Id="rId39" Type="http://schemas.openxmlformats.org/officeDocument/2006/relationships/oleObject" Target="../embeddings/oleObject465.bin"/><Relationship Id="rId3" Type="http://schemas.openxmlformats.org/officeDocument/2006/relationships/vmlDrawing" Target="../drawings/vmlDrawing19.vml"/><Relationship Id="rId21" Type="http://schemas.openxmlformats.org/officeDocument/2006/relationships/oleObject" Target="../embeddings/oleObject447.bin"/><Relationship Id="rId34" Type="http://schemas.openxmlformats.org/officeDocument/2006/relationships/oleObject" Target="../embeddings/oleObject460.bin"/><Relationship Id="rId42" Type="http://schemas.openxmlformats.org/officeDocument/2006/relationships/oleObject" Target="../embeddings/oleObject468.bin"/><Relationship Id="rId7" Type="http://schemas.openxmlformats.org/officeDocument/2006/relationships/oleObject" Target="../embeddings/oleObject433.bin"/><Relationship Id="rId12" Type="http://schemas.openxmlformats.org/officeDocument/2006/relationships/oleObject" Target="../embeddings/oleObject438.bin"/><Relationship Id="rId17" Type="http://schemas.openxmlformats.org/officeDocument/2006/relationships/oleObject" Target="../embeddings/oleObject443.bin"/><Relationship Id="rId25" Type="http://schemas.openxmlformats.org/officeDocument/2006/relationships/oleObject" Target="../embeddings/oleObject451.bin"/><Relationship Id="rId33" Type="http://schemas.openxmlformats.org/officeDocument/2006/relationships/oleObject" Target="../embeddings/oleObject459.bin"/><Relationship Id="rId38" Type="http://schemas.openxmlformats.org/officeDocument/2006/relationships/oleObject" Target="../embeddings/oleObject464.bin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442.bin"/><Relationship Id="rId20" Type="http://schemas.openxmlformats.org/officeDocument/2006/relationships/oleObject" Target="../embeddings/oleObject446.bin"/><Relationship Id="rId29" Type="http://schemas.openxmlformats.org/officeDocument/2006/relationships/oleObject" Target="../embeddings/oleObject455.bin"/><Relationship Id="rId41" Type="http://schemas.openxmlformats.org/officeDocument/2006/relationships/oleObject" Target="../embeddings/oleObject467.bin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432.bin"/><Relationship Id="rId11" Type="http://schemas.openxmlformats.org/officeDocument/2006/relationships/oleObject" Target="../embeddings/oleObject437.bin"/><Relationship Id="rId24" Type="http://schemas.openxmlformats.org/officeDocument/2006/relationships/oleObject" Target="../embeddings/oleObject450.bin"/><Relationship Id="rId32" Type="http://schemas.openxmlformats.org/officeDocument/2006/relationships/oleObject" Target="../embeddings/oleObject458.bin"/><Relationship Id="rId37" Type="http://schemas.openxmlformats.org/officeDocument/2006/relationships/oleObject" Target="../embeddings/oleObject463.bin"/><Relationship Id="rId40" Type="http://schemas.openxmlformats.org/officeDocument/2006/relationships/oleObject" Target="../embeddings/oleObject466.bin"/><Relationship Id="rId45" Type="http://schemas.openxmlformats.org/officeDocument/2006/relationships/oleObject" Target="../embeddings/oleObject471.bin"/><Relationship Id="rId5" Type="http://schemas.openxmlformats.org/officeDocument/2006/relationships/oleObject" Target="../embeddings/oleObject431.bin"/><Relationship Id="rId15" Type="http://schemas.openxmlformats.org/officeDocument/2006/relationships/oleObject" Target="../embeddings/oleObject441.bin"/><Relationship Id="rId23" Type="http://schemas.openxmlformats.org/officeDocument/2006/relationships/oleObject" Target="../embeddings/oleObject449.bin"/><Relationship Id="rId28" Type="http://schemas.openxmlformats.org/officeDocument/2006/relationships/oleObject" Target="../embeddings/oleObject454.bin"/><Relationship Id="rId36" Type="http://schemas.openxmlformats.org/officeDocument/2006/relationships/oleObject" Target="../embeddings/oleObject462.bin"/><Relationship Id="rId10" Type="http://schemas.openxmlformats.org/officeDocument/2006/relationships/oleObject" Target="../embeddings/oleObject436.bin"/><Relationship Id="rId19" Type="http://schemas.openxmlformats.org/officeDocument/2006/relationships/oleObject" Target="../embeddings/oleObject445.bin"/><Relationship Id="rId31" Type="http://schemas.openxmlformats.org/officeDocument/2006/relationships/oleObject" Target="../embeddings/oleObject457.bin"/><Relationship Id="rId44" Type="http://schemas.openxmlformats.org/officeDocument/2006/relationships/oleObject" Target="../embeddings/oleObject470.bin"/><Relationship Id="rId4" Type="http://schemas.openxmlformats.org/officeDocument/2006/relationships/oleObject" Target="../embeddings/oleObject430.bin"/><Relationship Id="rId9" Type="http://schemas.openxmlformats.org/officeDocument/2006/relationships/oleObject" Target="../embeddings/oleObject435.bin"/><Relationship Id="rId14" Type="http://schemas.openxmlformats.org/officeDocument/2006/relationships/oleObject" Target="../embeddings/oleObject440.bin"/><Relationship Id="rId22" Type="http://schemas.openxmlformats.org/officeDocument/2006/relationships/oleObject" Target="../embeddings/oleObject448.bin"/><Relationship Id="rId27" Type="http://schemas.openxmlformats.org/officeDocument/2006/relationships/oleObject" Target="../embeddings/oleObject453.bin"/><Relationship Id="rId30" Type="http://schemas.openxmlformats.org/officeDocument/2006/relationships/oleObject" Target="../embeddings/oleObject456.bin"/><Relationship Id="rId35" Type="http://schemas.openxmlformats.org/officeDocument/2006/relationships/oleObject" Target="../embeddings/oleObject461.bin"/><Relationship Id="rId43" Type="http://schemas.openxmlformats.org/officeDocument/2006/relationships/oleObject" Target="../embeddings/oleObject46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77.bin"/><Relationship Id="rId3" Type="http://schemas.openxmlformats.org/officeDocument/2006/relationships/oleObject" Target="../embeddings/oleObject472.bin"/><Relationship Id="rId7" Type="http://schemas.openxmlformats.org/officeDocument/2006/relationships/oleObject" Target="../embeddings/oleObject476.bin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6" Type="http://schemas.openxmlformats.org/officeDocument/2006/relationships/oleObject" Target="../embeddings/oleObject475.bin"/><Relationship Id="rId5" Type="http://schemas.openxmlformats.org/officeDocument/2006/relationships/oleObject" Target="../embeddings/oleObject474.bin"/><Relationship Id="rId10" Type="http://schemas.openxmlformats.org/officeDocument/2006/relationships/oleObject" Target="../embeddings/oleObject479.bin"/><Relationship Id="rId4" Type="http://schemas.openxmlformats.org/officeDocument/2006/relationships/oleObject" Target="../embeddings/oleObject473.bin"/><Relationship Id="rId9" Type="http://schemas.openxmlformats.org/officeDocument/2006/relationships/oleObject" Target="../embeddings/oleObject478.bin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489.bin"/><Relationship Id="rId18" Type="http://schemas.openxmlformats.org/officeDocument/2006/relationships/oleObject" Target="../embeddings/oleObject494.bin"/><Relationship Id="rId26" Type="http://schemas.openxmlformats.org/officeDocument/2006/relationships/oleObject" Target="../embeddings/oleObject502.bin"/><Relationship Id="rId39" Type="http://schemas.openxmlformats.org/officeDocument/2006/relationships/oleObject" Target="../embeddings/oleObject515.bin"/><Relationship Id="rId3" Type="http://schemas.openxmlformats.org/officeDocument/2006/relationships/vmlDrawing" Target="../drawings/vmlDrawing21.vml"/><Relationship Id="rId21" Type="http://schemas.openxmlformats.org/officeDocument/2006/relationships/oleObject" Target="../embeddings/oleObject497.bin"/><Relationship Id="rId34" Type="http://schemas.openxmlformats.org/officeDocument/2006/relationships/oleObject" Target="../embeddings/oleObject510.bin"/><Relationship Id="rId42" Type="http://schemas.openxmlformats.org/officeDocument/2006/relationships/oleObject" Target="../embeddings/oleObject518.bin"/><Relationship Id="rId47" Type="http://schemas.openxmlformats.org/officeDocument/2006/relationships/oleObject" Target="../embeddings/oleObject523.bin"/><Relationship Id="rId50" Type="http://schemas.openxmlformats.org/officeDocument/2006/relationships/oleObject" Target="../embeddings/oleObject526.bin"/><Relationship Id="rId7" Type="http://schemas.openxmlformats.org/officeDocument/2006/relationships/oleObject" Target="../embeddings/oleObject483.bin"/><Relationship Id="rId12" Type="http://schemas.openxmlformats.org/officeDocument/2006/relationships/oleObject" Target="../embeddings/oleObject488.bin"/><Relationship Id="rId17" Type="http://schemas.openxmlformats.org/officeDocument/2006/relationships/oleObject" Target="../embeddings/oleObject493.bin"/><Relationship Id="rId25" Type="http://schemas.openxmlformats.org/officeDocument/2006/relationships/oleObject" Target="../embeddings/oleObject501.bin"/><Relationship Id="rId33" Type="http://schemas.openxmlformats.org/officeDocument/2006/relationships/oleObject" Target="../embeddings/oleObject509.bin"/><Relationship Id="rId38" Type="http://schemas.openxmlformats.org/officeDocument/2006/relationships/oleObject" Target="../embeddings/oleObject514.bin"/><Relationship Id="rId46" Type="http://schemas.openxmlformats.org/officeDocument/2006/relationships/oleObject" Target="../embeddings/oleObject522.bin"/><Relationship Id="rId2" Type="http://schemas.openxmlformats.org/officeDocument/2006/relationships/drawing" Target="../drawings/drawing11.xml"/><Relationship Id="rId16" Type="http://schemas.openxmlformats.org/officeDocument/2006/relationships/oleObject" Target="../embeddings/oleObject492.bin"/><Relationship Id="rId20" Type="http://schemas.openxmlformats.org/officeDocument/2006/relationships/oleObject" Target="../embeddings/oleObject496.bin"/><Relationship Id="rId29" Type="http://schemas.openxmlformats.org/officeDocument/2006/relationships/oleObject" Target="../embeddings/oleObject505.bin"/><Relationship Id="rId41" Type="http://schemas.openxmlformats.org/officeDocument/2006/relationships/oleObject" Target="../embeddings/oleObject517.bin"/><Relationship Id="rId1" Type="http://schemas.openxmlformats.org/officeDocument/2006/relationships/printerSettings" Target="../printerSettings/printerSettings21.bin"/><Relationship Id="rId6" Type="http://schemas.openxmlformats.org/officeDocument/2006/relationships/oleObject" Target="../embeddings/oleObject482.bin"/><Relationship Id="rId11" Type="http://schemas.openxmlformats.org/officeDocument/2006/relationships/oleObject" Target="../embeddings/oleObject487.bin"/><Relationship Id="rId24" Type="http://schemas.openxmlformats.org/officeDocument/2006/relationships/oleObject" Target="../embeddings/oleObject500.bin"/><Relationship Id="rId32" Type="http://schemas.openxmlformats.org/officeDocument/2006/relationships/oleObject" Target="../embeddings/oleObject508.bin"/><Relationship Id="rId37" Type="http://schemas.openxmlformats.org/officeDocument/2006/relationships/oleObject" Target="../embeddings/oleObject513.bin"/><Relationship Id="rId40" Type="http://schemas.openxmlformats.org/officeDocument/2006/relationships/oleObject" Target="../embeddings/oleObject516.bin"/><Relationship Id="rId45" Type="http://schemas.openxmlformats.org/officeDocument/2006/relationships/oleObject" Target="../embeddings/oleObject521.bin"/><Relationship Id="rId53" Type="http://schemas.openxmlformats.org/officeDocument/2006/relationships/oleObject" Target="../embeddings/oleObject529.bin"/><Relationship Id="rId5" Type="http://schemas.openxmlformats.org/officeDocument/2006/relationships/oleObject" Target="../embeddings/oleObject481.bin"/><Relationship Id="rId15" Type="http://schemas.openxmlformats.org/officeDocument/2006/relationships/oleObject" Target="../embeddings/oleObject491.bin"/><Relationship Id="rId23" Type="http://schemas.openxmlformats.org/officeDocument/2006/relationships/oleObject" Target="../embeddings/oleObject499.bin"/><Relationship Id="rId28" Type="http://schemas.openxmlformats.org/officeDocument/2006/relationships/oleObject" Target="../embeddings/oleObject504.bin"/><Relationship Id="rId36" Type="http://schemas.openxmlformats.org/officeDocument/2006/relationships/oleObject" Target="../embeddings/oleObject512.bin"/><Relationship Id="rId49" Type="http://schemas.openxmlformats.org/officeDocument/2006/relationships/oleObject" Target="../embeddings/oleObject525.bin"/><Relationship Id="rId10" Type="http://schemas.openxmlformats.org/officeDocument/2006/relationships/oleObject" Target="../embeddings/oleObject486.bin"/><Relationship Id="rId19" Type="http://schemas.openxmlformats.org/officeDocument/2006/relationships/oleObject" Target="../embeddings/oleObject495.bin"/><Relationship Id="rId31" Type="http://schemas.openxmlformats.org/officeDocument/2006/relationships/oleObject" Target="../embeddings/oleObject507.bin"/><Relationship Id="rId44" Type="http://schemas.openxmlformats.org/officeDocument/2006/relationships/oleObject" Target="../embeddings/oleObject520.bin"/><Relationship Id="rId52" Type="http://schemas.openxmlformats.org/officeDocument/2006/relationships/oleObject" Target="../embeddings/oleObject528.bin"/><Relationship Id="rId4" Type="http://schemas.openxmlformats.org/officeDocument/2006/relationships/oleObject" Target="../embeddings/oleObject480.bin"/><Relationship Id="rId9" Type="http://schemas.openxmlformats.org/officeDocument/2006/relationships/oleObject" Target="../embeddings/oleObject485.bin"/><Relationship Id="rId14" Type="http://schemas.openxmlformats.org/officeDocument/2006/relationships/oleObject" Target="../embeddings/oleObject490.bin"/><Relationship Id="rId22" Type="http://schemas.openxmlformats.org/officeDocument/2006/relationships/oleObject" Target="../embeddings/oleObject498.bin"/><Relationship Id="rId27" Type="http://schemas.openxmlformats.org/officeDocument/2006/relationships/oleObject" Target="../embeddings/oleObject503.bin"/><Relationship Id="rId30" Type="http://schemas.openxmlformats.org/officeDocument/2006/relationships/oleObject" Target="../embeddings/oleObject506.bin"/><Relationship Id="rId35" Type="http://schemas.openxmlformats.org/officeDocument/2006/relationships/oleObject" Target="../embeddings/oleObject511.bin"/><Relationship Id="rId43" Type="http://schemas.openxmlformats.org/officeDocument/2006/relationships/oleObject" Target="../embeddings/oleObject519.bin"/><Relationship Id="rId48" Type="http://schemas.openxmlformats.org/officeDocument/2006/relationships/oleObject" Target="../embeddings/oleObject524.bin"/><Relationship Id="rId8" Type="http://schemas.openxmlformats.org/officeDocument/2006/relationships/oleObject" Target="../embeddings/oleObject484.bin"/><Relationship Id="rId51" Type="http://schemas.openxmlformats.org/officeDocument/2006/relationships/oleObject" Target="../embeddings/oleObject527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35.bin"/><Relationship Id="rId3" Type="http://schemas.openxmlformats.org/officeDocument/2006/relationships/oleObject" Target="../embeddings/oleObject530.bin"/><Relationship Id="rId7" Type="http://schemas.openxmlformats.org/officeDocument/2006/relationships/oleObject" Target="../embeddings/oleObject534.bin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533.bin"/><Relationship Id="rId5" Type="http://schemas.openxmlformats.org/officeDocument/2006/relationships/oleObject" Target="../embeddings/oleObject532.bin"/><Relationship Id="rId10" Type="http://schemas.openxmlformats.org/officeDocument/2006/relationships/oleObject" Target="../embeddings/oleObject537.bin"/><Relationship Id="rId4" Type="http://schemas.openxmlformats.org/officeDocument/2006/relationships/oleObject" Target="../embeddings/oleObject531.bin"/><Relationship Id="rId9" Type="http://schemas.openxmlformats.org/officeDocument/2006/relationships/oleObject" Target="../embeddings/oleObject536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2.bin"/><Relationship Id="rId13" Type="http://schemas.openxmlformats.org/officeDocument/2006/relationships/oleObject" Target="../embeddings/oleObject547.bin"/><Relationship Id="rId18" Type="http://schemas.openxmlformats.org/officeDocument/2006/relationships/oleObject" Target="../embeddings/oleObject552.bin"/><Relationship Id="rId26" Type="http://schemas.openxmlformats.org/officeDocument/2006/relationships/oleObject" Target="../embeddings/oleObject560.bin"/><Relationship Id="rId39" Type="http://schemas.openxmlformats.org/officeDocument/2006/relationships/oleObject" Target="../embeddings/oleObject573.bin"/><Relationship Id="rId3" Type="http://schemas.openxmlformats.org/officeDocument/2006/relationships/vmlDrawing" Target="../drawings/vmlDrawing23.vml"/><Relationship Id="rId21" Type="http://schemas.openxmlformats.org/officeDocument/2006/relationships/oleObject" Target="../embeddings/oleObject555.bin"/><Relationship Id="rId34" Type="http://schemas.openxmlformats.org/officeDocument/2006/relationships/oleObject" Target="../embeddings/oleObject568.bin"/><Relationship Id="rId42" Type="http://schemas.openxmlformats.org/officeDocument/2006/relationships/oleObject" Target="../embeddings/oleObject576.bin"/><Relationship Id="rId7" Type="http://schemas.openxmlformats.org/officeDocument/2006/relationships/oleObject" Target="../embeddings/oleObject541.bin"/><Relationship Id="rId12" Type="http://schemas.openxmlformats.org/officeDocument/2006/relationships/oleObject" Target="../embeddings/oleObject546.bin"/><Relationship Id="rId17" Type="http://schemas.openxmlformats.org/officeDocument/2006/relationships/oleObject" Target="../embeddings/oleObject551.bin"/><Relationship Id="rId25" Type="http://schemas.openxmlformats.org/officeDocument/2006/relationships/oleObject" Target="../embeddings/oleObject559.bin"/><Relationship Id="rId33" Type="http://schemas.openxmlformats.org/officeDocument/2006/relationships/oleObject" Target="../embeddings/oleObject567.bin"/><Relationship Id="rId38" Type="http://schemas.openxmlformats.org/officeDocument/2006/relationships/oleObject" Target="../embeddings/oleObject572.bin"/><Relationship Id="rId46" Type="http://schemas.openxmlformats.org/officeDocument/2006/relationships/oleObject" Target="../embeddings/oleObject580.bin"/><Relationship Id="rId2" Type="http://schemas.openxmlformats.org/officeDocument/2006/relationships/drawing" Target="../drawings/drawing12.xml"/><Relationship Id="rId16" Type="http://schemas.openxmlformats.org/officeDocument/2006/relationships/oleObject" Target="../embeddings/oleObject550.bin"/><Relationship Id="rId20" Type="http://schemas.openxmlformats.org/officeDocument/2006/relationships/oleObject" Target="../embeddings/oleObject554.bin"/><Relationship Id="rId29" Type="http://schemas.openxmlformats.org/officeDocument/2006/relationships/oleObject" Target="../embeddings/oleObject563.bin"/><Relationship Id="rId41" Type="http://schemas.openxmlformats.org/officeDocument/2006/relationships/oleObject" Target="../embeddings/oleObject575.bin"/><Relationship Id="rId1" Type="http://schemas.openxmlformats.org/officeDocument/2006/relationships/printerSettings" Target="../printerSettings/printerSettings23.bin"/><Relationship Id="rId6" Type="http://schemas.openxmlformats.org/officeDocument/2006/relationships/oleObject" Target="../embeddings/oleObject540.bin"/><Relationship Id="rId11" Type="http://schemas.openxmlformats.org/officeDocument/2006/relationships/oleObject" Target="../embeddings/oleObject545.bin"/><Relationship Id="rId24" Type="http://schemas.openxmlformats.org/officeDocument/2006/relationships/oleObject" Target="../embeddings/oleObject558.bin"/><Relationship Id="rId32" Type="http://schemas.openxmlformats.org/officeDocument/2006/relationships/oleObject" Target="../embeddings/oleObject566.bin"/><Relationship Id="rId37" Type="http://schemas.openxmlformats.org/officeDocument/2006/relationships/oleObject" Target="../embeddings/oleObject571.bin"/><Relationship Id="rId40" Type="http://schemas.openxmlformats.org/officeDocument/2006/relationships/oleObject" Target="../embeddings/oleObject574.bin"/><Relationship Id="rId45" Type="http://schemas.openxmlformats.org/officeDocument/2006/relationships/oleObject" Target="../embeddings/oleObject579.bin"/><Relationship Id="rId5" Type="http://schemas.openxmlformats.org/officeDocument/2006/relationships/oleObject" Target="../embeddings/oleObject539.bin"/><Relationship Id="rId15" Type="http://schemas.openxmlformats.org/officeDocument/2006/relationships/oleObject" Target="../embeddings/oleObject549.bin"/><Relationship Id="rId23" Type="http://schemas.openxmlformats.org/officeDocument/2006/relationships/oleObject" Target="../embeddings/oleObject557.bin"/><Relationship Id="rId28" Type="http://schemas.openxmlformats.org/officeDocument/2006/relationships/oleObject" Target="../embeddings/oleObject562.bin"/><Relationship Id="rId36" Type="http://schemas.openxmlformats.org/officeDocument/2006/relationships/oleObject" Target="../embeddings/oleObject570.bin"/><Relationship Id="rId10" Type="http://schemas.openxmlformats.org/officeDocument/2006/relationships/oleObject" Target="../embeddings/oleObject544.bin"/><Relationship Id="rId19" Type="http://schemas.openxmlformats.org/officeDocument/2006/relationships/oleObject" Target="../embeddings/oleObject553.bin"/><Relationship Id="rId31" Type="http://schemas.openxmlformats.org/officeDocument/2006/relationships/oleObject" Target="../embeddings/oleObject565.bin"/><Relationship Id="rId44" Type="http://schemas.openxmlformats.org/officeDocument/2006/relationships/oleObject" Target="../embeddings/oleObject578.bin"/><Relationship Id="rId4" Type="http://schemas.openxmlformats.org/officeDocument/2006/relationships/oleObject" Target="../embeddings/oleObject538.bin"/><Relationship Id="rId9" Type="http://schemas.openxmlformats.org/officeDocument/2006/relationships/oleObject" Target="../embeddings/oleObject543.bin"/><Relationship Id="rId14" Type="http://schemas.openxmlformats.org/officeDocument/2006/relationships/oleObject" Target="../embeddings/oleObject548.bin"/><Relationship Id="rId22" Type="http://schemas.openxmlformats.org/officeDocument/2006/relationships/oleObject" Target="../embeddings/oleObject556.bin"/><Relationship Id="rId27" Type="http://schemas.openxmlformats.org/officeDocument/2006/relationships/oleObject" Target="../embeddings/oleObject561.bin"/><Relationship Id="rId30" Type="http://schemas.openxmlformats.org/officeDocument/2006/relationships/oleObject" Target="../embeddings/oleObject564.bin"/><Relationship Id="rId35" Type="http://schemas.openxmlformats.org/officeDocument/2006/relationships/oleObject" Target="../embeddings/oleObject569.bin"/><Relationship Id="rId43" Type="http://schemas.openxmlformats.org/officeDocument/2006/relationships/oleObject" Target="../embeddings/oleObject577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6.bin"/><Relationship Id="rId3" Type="http://schemas.openxmlformats.org/officeDocument/2006/relationships/oleObject" Target="../embeddings/oleObject581.bin"/><Relationship Id="rId7" Type="http://schemas.openxmlformats.org/officeDocument/2006/relationships/oleObject" Target="../embeddings/oleObject585.bin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Relationship Id="rId6" Type="http://schemas.openxmlformats.org/officeDocument/2006/relationships/oleObject" Target="../embeddings/oleObject584.bin"/><Relationship Id="rId5" Type="http://schemas.openxmlformats.org/officeDocument/2006/relationships/oleObject" Target="../embeddings/oleObject583.bin"/><Relationship Id="rId10" Type="http://schemas.openxmlformats.org/officeDocument/2006/relationships/oleObject" Target="../embeddings/oleObject588.bin"/><Relationship Id="rId4" Type="http://schemas.openxmlformats.org/officeDocument/2006/relationships/oleObject" Target="../embeddings/oleObject582.bin"/><Relationship Id="rId9" Type="http://schemas.openxmlformats.org/officeDocument/2006/relationships/oleObject" Target="../embeddings/oleObject587.bin"/></Relationships>
</file>

<file path=xl/worksheets/_rels/sheet25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98.bin"/><Relationship Id="rId18" Type="http://schemas.openxmlformats.org/officeDocument/2006/relationships/oleObject" Target="../embeddings/oleObject603.bin"/><Relationship Id="rId26" Type="http://schemas.openxmlformats.org/officeDocument/2006/relationships/oleObject" Target="../embeddings/oleObject611.bin"/><Relationship Id="rId39" Type="http://schemas.openxmlformats.org/officeDocument/2006/relationships/oleObject" Target="../embeddings/oleObject624.bin"/><Relationship Id="rId3" Type="http://schemas.openxmlformats.org/officeDocument/2006/relationships/vmlDrawing" Target="../drawings/vmlDrawing25.vml"/><Relationship Id="rId21" Type="http://schemas.openxmlformats.org/officeDocument/2006/relationships/oleObject" Target="../embeddings/oleObject606.bin"/><Relationship Id="rId34" Type="http://schemas.openxmlformats.org/officeDocument/2006/relationships/oleObject" Target="../embeddings/oleObject619.bin"/><Relationship Id="rId42" Type="http://schemas.openxmlformats.org/officeDocument/2006/relationships/oleObject" Target="../embeddings/oleObject627.bin"/><Relationship Id="rId47" Type="http://schemas.openxmlformats.org/officeDocument/2006/relationships/oleObject" Target="../embeddings/oleObject632.bin"/><Relationship Id="rId50" Type="http://schemas.openxmlformats.org/officeDocument/2006/relationships/oleObject" Target="../embeddings/oleObject635.bin"/><Relationship Id="rId7" Type="http://schemas.openxmlformats.org/officeDocument/2006/relationships/oleObject" Target="../embeddings/oleObject592.bin"/><Relationship Id="rId12" Type="http://schemas.openxmlformats.org/officeDocument/2006/relationships/oleObject" Target="../embeddings/oleObject597.bin"/><Relationship Id="rId17" Type="http://schemas.openxmlformats.org/officeDocument/2006/relationships/oleObject" Target="../embeddings/oleObject602.bin"/><Relationship Id="rId25" Type="http://schemas.openxmlformats.org/officeDocument/2006/relationships/oleObject" Target="../embeddings/oleObject610.bin"/><Relationship Id="rId33" Type="http://schemas.openxmlformats.org/officeDocument/2006/relationships/oleObject" Target="../embeddings/oleObject618.bin"/><Relationship Id="rId38" Type="http://schemas.openxmlformats.org/officeDocument/2006/relationships/oleObject" Target="../embeddings/oleObject623.bin"/><Relationship Id="rId46" Type="http://schemas.openxmlformats.org/officeDocument/2006/relationships/oleObject" Target="../embeddings/oleObject631.bin"/><Relationship Id="rId2" Type="http://schemas.openxmlformats.org/officeDocument/2006/relationships/drawing" Target="../drawings/drawing13.xml"/><Relationship Id="rId16" Type="http://schemas.openxmlformats.org/officeDocument/2006/relationships/oleObject" Target="../embeddings/oleObject601.bin"/><Relationship Id="rId20" Type="http://schemas.openxmlformats.org/officeDocument/2006/relationships/oleObject" Target="../embeddings/oleObject605.bin"/><Relationship Id="rId29" Type="http://schemas.openxmlformats.org/officeDocument/2006/relationships/oleObject" Target="../embeddings/oleObject614.bin"/><Relationship Id="rId41" Type="http://schemas.openxmlformats.org/officeDocument/2006/relationships/oleObject" Target="../embeddings/oleObject626.bin"/><Relationship Id="rId1" Type="http://schemas.openxmlformats.org/officeDocument/2006/relationships/printerSettings" Target="../printerSettings/printerSettings25.bin"/><Relationship Id="rId6" Type="http://schemas.openxmlformats.org/officeDocument/2006/relationships/oleObject" Target="../embeddings/oleObject591.bin"/><Relationship Id="rId11" Type="http://schemas.openxmlformats.org/officeDocument/2006/relationships/oleObject" Target="../embeddings/oleObject596.bin"/><Relationship Id="rId24" Type="http://schemas.openxmlformats.org/officeDocument/2006/relationships/oleObject" Target="../embeddings/oleObject609.bin"/><Relationship Id="rId32" Type="http://schemas.openxmlformats.org/officeDocument/2006/relationships/oleObject" Target="../embeddings/oleObject617.bin"/><Relationship Id="rId37" Type="http://schemas.openxmlformats.org/officeDocument/2006/relationships/oleObject" Target="../embeddings/oleObject622.bin"/><Relationship Id="rId40" Type="http://schemas.openxmlformats.org/officeDocument/2006/relationships/oleObject" Target="../embeddings/oleObject625.bin"/><Relationship Id="rId45" Type="http://schemas.openxmlformats.org/officeDocument/2006/relationships/oleObject" Target="../embeddings/oleObject630.bin"/><Relationship Id="rId53" Type="http://schemas.openxmlformats.org/officeDocument/2006/relationships/oleObject" Target="../embeddings/oleObject638.bin"/><Relationship Id="rId5" Type="http://schemas.openxmlformats.org/officeDocument/2006/relationships/oleObject" Target="../embeddings/oleObject590.bin"/><Relationship Id="rId15" Type="http://schemas.openxmlformats.org/officeDocument/2006/relationships/oleObject" Target="../embeddings/oleObject600.bin"/><Relationship Id="rId23" Type="http://schemas.openxmlformats.org/officeDocument/2006/relationships/oleObject" Target="../embeddings/oleObject608.bin"/><Relationship Id="rId28" Type="http://schemas.openxmlformats.org/officeDocument/2006/relationships/oleObject" Target="../embeddings/oleObject613.bin"/><Relationship Id="rId36" Type="http://schemas.openxmlformats.org/officeDocument/2006/relationships/oleObject" Target="../embeddings/oleObject621.bin"/><Relationship Id="rId49" Type="http://schemas.openxmlformats.org/officeDocument/2006/relationships/oleObject" Target="../embeddings/oleObject634.bin"/><Relationship Id="rId10" Type="http://schemas.openxmlformats.org/officeDocument/2006/relationships/oleObject" Target="../embeddings/oleObject595.bin"/><Relationship Id="rId19" Type="http://schemas.openxmlformats.org/officeDocument/2006/relationships/oleObject" Target="../embeddings/oleObject604.bin"/><Relationship Id="rId31" Type="http://schemas.openxmlformats.org/officeDocument/2006/relationships/oleObject" Target="../embeddings/oleObject616.bin"/><Relationship Id="rId44" Type="http://schemas.openxmlformats.org/officeDocument/2006/relationships/oleObject" Target="../embeddings/oleObject629.bin"/><Relationship Id="rId52" Type="http://schemas.openxmlformats.org/officeDocument/2006/relationships/oleObject" Target="../embeddings/oleObject637.bin"/><Relationship Id="rId4" Type="http://schemas.openxmlformats.org/officeDocument/2006/relationships/oleObject" Target="../embeddings/oleObject589.bin"/><Relationship Id="rId9" Type="http://schemas.openxmlformats.org/officeDocument/2006/relationships/oleObject" Target="../embeddings/oleObject594.bin"/><Relationship Id="rId14" Type="http://schemas.openxmlformats.org/officeDocument/2006/relationships/oleObject" Target="../embeddings/oleObject599.bin"/><Relationship Id="rId22" Type="http://schemas.openxmlformats.org/officeDocument/2006/relationships/oleObject" Target="../embeddings/oleObject607.bin"/><Relationship Id="rId27" Type="http://schemas.openxmlformats.org/officeDocument/2006/relationships/oleObject" Target="../embeddings/oleObject612.bin"/><Relationship Id="rId30" Type="http://schemas.openxmlformats.org/officeDocument/2006/relationships/oleObject" Target="../embeddings/oleObject615.bin"/><Relationship Id="rId35" Type="http://schemas.openxmlformats.org/officeDocument/2006/relationships/oleObject" Target="../embeddings/oleObject620.bin"/><Relationship Id="rId43" Type="http://schemas.openxmlformats.org/officeDocument/2006/relationships/oleObject" Target="../embeddings/oleObject628.bin"/><Relationship Id="rId48" Type="http://schemas.openxmlformats.org/officeDocument/2006/relationships/oleObject" Target="../embeddings/oleObject633.bin"/><Relationship Id="rId8" Type="http://schemas.openxmlformats.org/officeDocument/2006/relationships/oleObject" Target="../embeddings/oleObject593.bin"/><Relationship Id="rId51" Type="http://schemas.openxmlformats.org/officeDocument/2006/relationships/oleObject" Target="../embeddings/oleObject636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4.bin"/><Relationship Id="rId3" Type="http://schemas.openxmlformats.org/officeDocument/2006/relationships/oleObject" Target="../embeddings/oleObject639.bin"/><Relationship Id="rId7" Type="http://schemas.openxmlformats.org/officeDocument/2006/relationships/oleObject" Target="../embeddings/oleObject643.bin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Relationship Id="rId6" Type="http://schemas.openxmlformats.org/officeDocument/2006/relationships/oleObject" Target="../embeddings/oleObject642.bin"/><Relationship Id="rId5" Type="http://schemas.openxmlformats.org/officeDocument/2006/relationships/oleObject" Target="../embeddings/oleObject641.bin"/><Relationship Id="rId10" Type="http://schemas.openxmlformats.org/officeDocument/2006/relationships/oleObject" Target="../embeddings/oleObject646.bin"/><Relationship Id="rId4" Type="http://schemas.openxmlformats.org/officeDocument/2006/relationships/oleObject" Target="../embeddings/oleObject640.bin"/><Relationship Id="rId9" Type="http://schemas.openxmlformats.org/officeDocument/2006/relationships/oleObject" Target="../embeddings/oleObject645.bin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656.bin"/><Relationship Id="rId18" Type="http://schemas.openxmlformats.org/officeDocument/2006/relationships/oleObject" Target="../embeddings/oleObject661.bin"/><Relationship Id="rId26" Type="http://schemas.openxmlformats.org/officeDocument/2006/relationships/oleObject" Target="../embeddings/oleObject669.bin"/><Relationship Id="rId39" Type="http://schemas.openxmlformats.org/officeDocument/2006/relationships/oleObject" Target="../embeddings/oleObject682.bin"/><Relationship Id="rId3" Type="http://schemas.openxmlformats.org/officeDocument/2006/relationships/vmlDrawing" Target="../drawings/vmlDrawing27.vml"/><Relationship Id="rId21" Type="http://schemas.openxmlformats.org/officeDocument/2006/relationships/oleObject" Target="../embeddings/oleObject664.bin"/><Relationship Id="rId34" Type="http://schemas.openxmlformats.org/officeDocument/2006/relationships/oleObject" Target="../embeddings/oleObject677.bin"/><Relationship Id="rId42" Type="http://schemas.openxmlformats.org/officeDocument/2006/relationships/oleObject" Target="../embeddings/oleObject685.bin"/><Relationship Id="rId47" Type="http://schemas.openxmlformats.org/officeDocument/2006/relationships/oleObject" Target="../embeddings/oleObject690.bin"/><Relationship Id="rId50" Type="http://schemas.openxmlformats.org/officeDocument/2006/relationships/oleObject" Target="../embeddings/oleObject693.bin"/><Relationship Id="rId7" Type="http://schemas.openxmlformats.org/officeDocument/2006/relationships/oleObject" Target="../embeddings/oleObject650.bin"/><Relationship Id="rId12" Type="http://schemas.openxmlformats.org/officeDocument/2006/relationships/oleObject" Target="../embeddings/oleObject655.bin"/><Relationship Id="rId17" Type="http://schemas.openxmlformats.org/officeDocument/2006/relationships/oleObject" Target="../embeddings/oleObject660.bin"/><Relationship Id="rId25" Type="http://schemas.openxmlformats.org/officeDocument/2006/relationships/oleObject" Target="../embeddings/oleObject668.bin"/><Relationship Id="rId33" Type="http://schemas.openxmlformats.org/officeDocument/2006/relationships/oleObject" Target="../embeddings/oleObject676.bin"/><Relationship Id="rId38" Type="http://schemas.openxmlformats.org/officeDocument/2006/relationships/oleObject" Target="../embeddings/oleObject681.bin"/><Relationship Id="rId46" Type="http://schemas.openxmlformats.org/officeDocument/2006/relationships/oleObject" Target="../embeddings/oleObject689.bin"/><Relationship Id="rId2" Type="http://schemas.openxmlformats.org/officeDocument/2006/relationships/drawing" Target="../drawings/drawing14.xml"/><Relationship Id="rId16" Type="http://schemas.openxmlformats.org/officeDocument/2006/relationships/oleObject" Target="../embeddings/oleObject659.bin"/><Relationship Id="rId20" Type="http://schemas.openxmlformats.org/officeDocument/2006/relationships/oleObject" Target="../embeddings/oleObject663.bin"/><Relationship Id="rId29" Type="http://schemas.openxmlformats.org/officeDocument/2006/relationships/oleObject" Target="../embeddings/oleObject672.bin"/><Relationship Id="rId41" Type="http://schemas.openxmlformats.org/officeDocument/2006/relationships/oleObject" Target="../embeddings/oleObject684.bin"/><Relationship Id="rId1" Type="http://schemas.openxmlformats.org/officeDocument/2006/relationships/printerSettings" Target="../printerSettings/printerSettings27.bin"/><Relationship Id="rId6" Type="http://schemas.openxmlformats.org/officeDocument/2006/relationships/oleObject" Target="../embeddings/oleObject649.bin"/><Relationship Id="rId11" Type="http://schemas.openxmlformats.org/officeDocument/2006/relationships/oleObject" Target="../embeddings/oleObject654.bin"/><Relationship Id="rId24" Type="http://schemas.openxmlformats.org/officeDocument/2006/relationships/oleObject" Target="../embeddings/oleObject667.bin"/><Relationship Id="rId32" Type="http://schemas.openxmlformats.org/officeDocument/2006/relationships/oleObject" Target="../embeddings/oleObject675.bin"/><Relationship Id="rId37" Type="http://schemas.openxmlformats.org/officeDocument/2006/relationships/oleObject" Target="../embeddings/oleObject680.bin"/><Relationship Id="rId40" Type="http://schemas.openxmlformats.org/officeDocument/2006/relationships/oleObject" Target="../embeddings/oleObject683.bin"/><Relationship Id="rId45" Type="http://schemas.openxmlformats.org/officeDocument/2006/relationships/oleObject" Target="../embeddings/oleObject688.bin"/><Relationship Id="rId53" Type="http://schemas.openxmlformats.org/officeDocument/2006/relationships/oleObject" Target="../embeddings/oleObject696.bin"/><Relationship Id="rId5" Type="http://schemas.openxmlformats.org/officeDocument/2006/relationships/oleObject" Target="../embeddings/oleObject648.bin"/><Relationship Id="rId15" Type="http://schemas.openxmlformats.org/officeDocument/2006/relationships/oleObject" Target="../embeddings/oleObject658.bin"/><Relationship Id="rId23" Type="http://schemas.openxmlformats.org/officeDocument/2006/relationships/oleObject" Target="../embeddings/oleObject666.bin"/><Relationship Id="rId28" Type="http://schemas.openxmlformats.org/officeDocument/2006/relationships/oleObject" Target="../embeddings/oleObject671.bin"/><Relationship Id="rId36" Type="http://schemas.openxmlformats.org/officeDocument/2006/relationships/oleObject" Target="../embeddings/oleObject679.bin"/><Relationship Id="rId49" Type="http://schemas.openxmlformats.org/officeDocument/2006/relationships/oleObject" Target="../embeddings/oleObject692.bin"/><Relationship Id="rId10" Type="http://schemas.openxmlformats.org/officeDocument/2006/relationships/oleObject" Target="../embeddings/oleObject653.bin"/><Relationship Id="rId19" Type="http://schemas.openxmlformats.org/officeDocument/2006/relationships/oleObject" Target="../embeddings/oleObject662.bin"/><Relationship Id="rId31" Type="http://schemas.openxmlformats.org/officeDocument/2006/relationships/oleObject" Target="../embeddings/oleObject674.bin"/><Relationship Id="rId44" Type="http://schemas.openxmlformats.org/officeDocument/2006/relationships/oleObject" Target="../embeddings/oleObject687.bin"/><Relationship Id="rId52" Type="http://schemas.openxmlformats.org/officeDocument/2006/relationships/oleObject" Target="../embeddings/oleObject695.bin"/><Relationship Id="rId4" Type="http://schemas.openxmlformats.org/officeDocument/2006/relationships/oleObject" Target="../embeddings/oleObject647.bin"/><Relationship Id="rId9" Type="http://schemas.openxmlformats.org/officeDocument/2006/relationships/oleObject" Target="../embeddings/oleObject652.bin"/><Relationship Id="rId14" Type="http://schemas.openxmlformats.org/officeDocument/2006/relationships/oleObject" Target="../embeddings/oleObject657.bin"/><Relationship Id="rId22" Type="http://schemas.openxmlformats.org/officeDocument/2006/relationships/oleObject" Target="../embeddings/oleObject665.bin"/><Relationship Id="rId27" Type="http://schemas.openxmlformats.org/officeDocument/2006/relationships/oleObject" Target="../embeddings/oleObject670.bin"/><Relationship Id="rId30" Type="http://schemas.openxmlformats.org/officeDocument/2006/relationships/oleObject" Target="../embeddings/oleObject673.bin"/><Relationship Id="rId35" Type="http://schemas.openxmlformats.org/officeDocument/2006/relationships/oleObject" Target="../embeddings/oleObject678.bin"/><Relationship Id="rId43" Type="http://schemas.openxmlformats.org/officeDocument/2006/relationships/oleObject" Target="../embeddings/oleObject686.bin"/><Relationship Id="rId48" Type="http://schemas.openxmlformats.org/officeDocument/2006/relationships/oleObject" Target="../embeddings/oleObject691.bin"/><Relationship Id="rId8" Type="http://schemas.openxmlformats.org/officeDocument/2006/relationships/oleObject" Target="../embeddings/oleObject651.bin"/><Relationship Id="rId51" Type="http://schemas.openxmlformats.org/officeDocument/2006/relationships/oleObject" Target="../embeddings/oleObject694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2.bin"/><Relationship Id="rId3" Type="http://schemas.openxmlformats.org/officeDocument/2006/relationships/oleObject" Target="../embeddings/oleObject697.bin"/><Relationship Id="rId7" Type="http://schemas.openxmlformats.org/officeDocument/2006/relationships/oleObject" Target="../embeddings/oleObject701.bin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Relationship Id="rId6" Type="http://schemas.openxmlformats.org/officeDocument/2006/relationships/oleObject" Target="../embeddings/oleObject700.bin"/><Relationship Id="rId5" Type="http://schemas.openxmlformats.org/officeDocument/2006/relationships/oleObject" Target="../embeddings/oleObject699.bin"/><Relationship Id="rId10" Type="http://schemas.openxmlformats.org/officeDocument/2006/relationships/oleObject" Target="../embeddings/oleObject704.bin"/><Relationship Id="rId4" Type="http://schemas.openxmlformats.org/officeDocument/2006/relationships/oleObject" Target="../embeddings/oleObject698.bin"/><Relationship Id="rId9" Type="http://schemas.openxmlformats.org/officeDocument/2006/relationships/oleObject" Target="../embeddings/oleObject70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9.bin"/><Relationship Id="rId13" Type="http://schemas.openxmlformats.org/officeDocument/2006/relationships/oleObject" Target="../embeddings/oleObject714.bin"/><Relationship Id="rId18" Type="http://schemas.openxmlformats.org/officeDocument/2006/relationships/oleObject" Target="../embeddings/oleObject719.bin"/><Relationship Id="rId26" Type="http://schemas.openxmlformats.org/officeDocument/2006/relationships/oleObject" Target="../embeddings/oleObject727.bin"/><Relationship Id="rId39" Type="http://schemas.openxmlformats.org/officeDocument/2006/relationships/oleObject" Target="../embeddings/oleObject740.bin"/><Relationship Id="rId3" Type="http://schemas.openxmlformats.org/officeDocument/2006/relationships/vmlDrawing" Target="../drawings/vmlDrawing29.vml"/><Relationship Id="rId21" Type="http://schemas.openxmlformats.org/officeDocument/2006/relationships/oleObject" Target="../embeddings/oleObject722.bin"/><Relationship Id="rId34" Type="http://schemas.openxmlformats.org/officeDocument/2006/relationships/oleObject" Target="../embeddings/oleObject735.bin"/><Relationship Id="rId42" Type="http://schemas.openxmlformats.org/officeDocument/2006/relationships/oleObject" Target="../embeddings/oleObject743.bin"/><Relationship Id="rId7" Type="http://schemas.openxmlformats.org/officeDocument/2006/relationships/oleObject" Target="../embeddings/oleObject708.bin"/><Relationship Id="rId12" Type="http://schemas.openxmlformats.org/officeDocument/2006/relationships/oleObject" Target="../embeddings/oleObject713.bin"/><Relationship Id="rId17" Type="http://schemas.openxmlformats.org/officeDocument/2006/relationships/oleObject" Target="../embeddings/oleObject718.bin"/><Relationship Id="rId25" Type="http://schemas.openxmlformats.org/officeDocument/2006/relationships/oleObject" Target="../embeddings/oleObject726.bin"/><Relationship Id="rId33" Type="http://schemas.openxmlformats.org/officeDocument/2006/relationships/oleObject" Target="../embeddings/oleObject734.bin"/><Relationship Id="rId38" Type="http://schemas.openxmlformats.org/officeDocument/2006/relationships/oleObject" Target="../embeddings/oleObject739.bin"/><Relationship Id="rId2" Type="http://schemas.openxmlformats.org/officeDocument/2006/relationships/drawing" Target="../drawings/drawing15.xml"/><Relationship Id="rId16" Type="http://schemas.openxmlformats.org/officeDocument/2006/relationships/oleObject" Target="../embeddings/oleObject717.bin"/><Relationship Id="rId20" Type="http://schemas.openxmlformats.org/officeDocument/2006/relationships/oleObject" Target="../embeddings/oleObject721.bin"/><Relationship Id="rId29" Type="http://schemas.openxmlformats.org/officeDocument/2006/relationships/oleObject" Target="../embeddings/oleObject730.bin"/><Relationship Id="rId41" Type="http://schemas.openxmlformats.org/officeDocument/2006/relationships/oleObject" Target="../embeddings/oleObject742.bin"/><Relationship Id="rId1" Type="http://schemas.openxmlformats.org/officeDocument/2006/relationships/printerSettings" Target="../printerSettings/printerSettings29.bin"/><Relationship Id="rId6" Type="http://schemas.openxmlformats.org/officeDocument/2006/relationships/oleObject" Target="../embeddings/oleObject707.bin"/><Relationship Id="rId11" Type="http://schemas.openxmlformats.org/officeDocument/2006/relationships/oleObject" Target="../embeddings/oleObject712.bin"/><Relationship Id="rId24" Type="http://schemas.openxmlformats.org/officeDocument/2006/relationships/oleObject" Target="../embeddings/oleObject725.bin"/><Relationship Id="rId32" Type="http://schemas.openxmlformats.org/officeDocument/2006/relationships/oleObject" Target="../embeddings/oleObject733.bin"/><Relationship Id="rId37" Type="http://schemas.openxmlformats.org/officeDocument/2006/relationships/oleObject" Target="../embeddings/oleObject738.bin"/><Relationship Id="rId40" Type="http://schemas.openxmlformats.org/officeDocument/2006/relationships/oleObject" Target="../embeddings/oleObject741.bin"/><Relationship Id="rId5" Type="http://schemas.openxmlformats.org/officeDocument/2006/relationships/oleObject" Target="../embeddings/oleObject706.bin"/><Relationship Id="rId15" Type="http://schemas.openxmlformats.org/officeDocument/2006/relationships/oleObject" Target="../embeddings/oleObject716.bin"/><Relationship Id="rId23" Type="http://schemas.openxmlformats.org/officeDocument/2006/relationships/oleObject" Target="../embeddings/oleObject724.bin"/><Relationship Id="rId28" Type="http://schemas.openxmlformats.org/officeDocument/2006/relationships/oleObject" Target="../embeddings/oleObject729.bin"/><Relationship Id="rId36" Type="http://schemas.openxmlformats.org/officeDocument/2006/relationships/oleObject" Target="../embeddings/oleObject737.bin"/><Relationship Id="rId10" Type="http://schemas.openxmlformats.org/officeDocument/2006/relationships/oleObject" Target="../embeddings/oleObject711.bin"/><Relationship Id="rId19" Type="http://schemas.openxmlformats.org/officeDocument/2006/relationships/oleObject" Target="../embeddings/oleObject720.bin"/><Relationship Id="rId31" Type="http://schemas.openxmlformats.org/officeDocument/2006/relationships/oleObject" Target="../embeddings/oleObject732.bin"/><Relationship Id="rId44" Type="http://schemas.openxmlformats.org/officeDocument/2006/relationships/oleObject" Target="../embeddings/oleObject745.bin"/><Relationship Id="rId4" Type="http://schemas.openxmlformats.org/officeDocument/2006/relationships/oleObject" Target="../embeddings/oleObject705.bin"/><Relationship Id="rId9" Type="http://schemas.openxmlformats.org/officeDocument/2006/relationships/oleObject" Target="../embeddings/oleObject710.bin"/><Relationship Id="rId14" Type="http://schemas.openxmlformats.org/officeDocument/2006/relationships/oleObject" Target="../embeddings/oleObject715.bin"/><Relationship Id="rId22" Type="http://schemas.openxmlformats.org/officeDocument/2006/relationships/oleObject" Target="../embeddings/oleObject723.bin"/><Relationship Id="rId27" Type="http://schemas.openxmlformats.org/officeDocument/2006/relationships/oleObject" Target="../embeddings/oleObject728.bin"/><Relationship Id="rId30" Type="http://schemas.openxmlformats.org/officeDocument/2006/relationships/oleObject" Target="../embeddings/oleObject731.bin"/><Relationship Id="rId35" Type="http://schemas.openxmlformats.org/officeDocument/2006/relationships/oleObject" Target="../embeddings/oleObject736.bin"/><Relationship Id="rId43" Type="http://schemas.openxmlformats.org/officeDocument/2006/relationships/oleObject" Target="../embeddings/oleObject744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51.bin"/><Relationship Id="rId3" Type="http://schemas.openxmlformats.org/officeDocument/2006/relationships/oleObject" Target="../embeddings/oleObject746.bin"/><Relationship Id="rId7" Type="http://schemas.openxmlformats.org/officeDocument/2006/relationships/oleObject" Target="../embeddings/oleObject750.bin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Relationship Id="rId6" Type="http://schemas.openxmlformats.org/officeDocument/2006/relationships/oleObject" Target="../embeddings/oleObject749.bin"/><Relationship Id="rId5" Type="http://schemas.openxmlformats.org/officeDocument/2006/relationships/oleObject" Target="../embeddings/oleObject748.bin"/><Relationship Id="rId10" Type="http://schemas.openxmlformats.org/officeDocument/2006/relationships/oleObject" Target="../embeddings/oleObject753.bin"/><Relationship Id="rId4" Type="http://schemas.openxmlformats.org/officeDocument/2006/relationships/oleObject" Target="../embeddings/oleObject747.bin"/><Relationship Id="rId9" Type="http://schemas.openxmlformats.org/officeDocument/2006/relationships/oleObject" Target="../embeddings/oleObject75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7"/>
  <sheetViews>
    <sheetView view="pageBreakPreview" zoomScale="80" zoomScaleSheetLayoutView="80" workbookViewId="0">
      <selection activeCell="B37" sqref="B37"/>
    </sheetView>
  </sheetViews>
  <sheetFormatPr defaultRowHeight="15.75"/>
  <cols>
    <col min="1" max="1" width="5.5703125" style="1" customWidth="1"/>
    <col min="2" max="2" width="38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140625" style="1" customWidth="1"/>
    <col min="10" max="10" width="17.28515625" style="1" customWidth="1"/>
    <col min="11" max="11" width="9.140625" style="1"/>
    <col min="12" max="12" width="17.42578125" style="1" customWidth="1"/>
    <col min="13" max="13" width="16.140625" style="1" customWidth="1"/>
    <col min="14" max="14" width="13.140625" style="1" customWidth="1"/>
    <col min="15" max="15" width="14.28515625" style="1" customWidth="1"/>
    <col min="16" max="16" width="9.140625" style="1"/>
    <col min="17" max="17" width="14.5703125" style="1" customWidth="1"/>
    <col min="18" max="16384" width="9.140625" style="1"/>
  </cols>
  <sheetData>
    <row r="1" spans="1:12" s="189" customFormat="1">
      <c r="I1" s="189" t="s">
        <v>176</v>
      </c>
    </row>
    <row r="2" spans="1:12" s="189" customFormat="1" ht="53.25" customHeight="1">
      <c r="I2" s="206" t="s">
        <v>184</v>
      </c>
    </row>
    <row r="3" spans="1:12" s="189" customFormat="1"/>
    <row r="4" spans="1:12" s="189" customFormat="1">
      <c r="I4" s="191"/>
      <c r="J4" s="189" t="s">
        <v>177</v>
      </c>
    </row>
    <row r="5" spans="1:12" s="189" customFormat="1"/>
    <row r="6" spans="1:12" s="189" customFormat="1" ht="18" customHeight="1">
      <c r="I6" s="380" t="s">
        <v>222</v>
      </c>
      <c r="J6" s="380"/>
    </row>
    <row r="7" spans="1:12" s="189" customFormat="1"/>
    <row r="8" spans="1:12" ht="15.75" customHeight="1">
      <c r="A8" s="374" t="s">
        <v>179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3" customHeight="1">
      <c r="A9" s="376" t="s">
        <v>237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30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2.2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2.2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2.25" customHeight="1">
      <c r="B19" s="197">
        <f>C28</f>
        <v>22635</v>
      </c>
      <c r="C19" s="370" t="s">
        <v>175</v>
      </c>
      <c r="D19" s="370"/>
      <c r="E19" s="370"/>
      <c r="F19" s="370"/>
      <c r="G19" s="370"/>
      <c r="H19" s="370"/>
      <c r="I19" s="370"/>
    </row>
    <row r="20" spans="1:13" ht="31.5" customHeight="1">
      <c r="B20" s="116">
        <f>E30</f>
        <v>754.5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3" t="s">
        <v>165</v>
      </c>
      <c r="C25" s="13" t="s">
        <v>3</v>
      </c>
      <c r="D25" s="13" t="s">
        <v>4</v>
      </c>
      <c r="E25" s="356" t="s">
        <v>5</v>
      </c>
      <c r="F25" s="356"/>
      <c r="G25" s="13" t="s">
        <v>6</v>
      </c>
      <c r="H25" s="13" t="s">
        <v>7</v>
      </c>
      <c r="I25" s="15" t="s">
        <v>8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357" t="s">
        <v>19</v>
      </c>
      <c r="F26" s="357"/>
      <c r="G26" s="17">
        <v>6</v>
      </c>
      <c r="H26" s="17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4" customHeight="1" thickBot="1">
      <c r="A28" s="27">
        <v>1</v>
      </c>
      <c r="B28" s="124" t="s">
        <v>139</v>
      </c>
      <c r="C28" s="117">
        <v>22635</v>
      </c>
      <c r="D28" s="30">
        <f>B16</f>
        <v>30</v>
      </c>
      <c r="E28" s="385">
        <f>C28/D28</f>
        <v>754.5</v>
      </c>
      <c r="F28" s="386"/>
      <c r="G28" s="190">
        <f>B17*12*1.302/1552.77</f>
        <v>283.95015359647601</v>
      </c>
      <c r="H28" s="20">
        <f>E28*G28</f>
        <v>214240.39088854115</v>
      </c>
      <c r="I28" s="383" t="s">
        <v>163</v>
      </c>
      <c r="M28" s="34">
        <f>G28*C28</f>
        <v>6427211.7266562348</v>
      </c>
    </row>
    <row r="29" spans="1:13" ht="47.2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214240.39088854115</v>
      </c>
      <c r="I29" s="384"/>
    </row>
    <row r="30" spans="1:13" ht="36" customHeight="1" thickBot="1">
      <c r="A30" s="367" t="s">
        <v>20</v>
      </c>
      <c r="B30" s="368"/>
      <c r="C30" s="368"/>
      <c r="D30" s="369"/>
      <c r="E30" s="381">
        <f>SUM(E28:F28)</f>
        <v>754.5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" t="s">
        <v>27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52.5" customHeight="1" thickBot="1">
      <c r="A37" s="28">
        <v>1</v>
      </c>
      <c r="B37" s="316" t="s">
        <v>225</v>
      </c>
      <c r="C37" s="118">
        <v>1</v>
      </c>
      <c r="D37" s="31">
        <f>B16</f>
        <v>30</v>
      </c>
      <c r="E37" s="32">
        <f>C37/D37</f>
        <v>3.3333333333333333E-2</v>
      </c>
      <c r="F37" s="118">
        <v>10</v>
      </c>
      <c r="G37" s="119">
        <v>43954.55</v>
      </c>
      <c r="H37" s="21">
        <f>E37*G37/F37</f>
        <v>146.51516666666666</v>
      </c>
      <c r="I37" s="372" t="s">
        <v>24</v>
      </c>
      <c r="M37" s="34">
        <f>C37*G37</f>
        <v>43954.55</v>
      </c>
    </row>
    <row r="38" spans="1:13" ht="32.25" customHeight="1" thickBot="1">
      <c r="A38" s="364" t="s">
        <v>28</v>
      </c>
      <c r="B38" s="365"/>
      <c r="C38" s="365"/>
      <c r="D38" s="365"/>
      <c r="E38" s="365"/>
      <c r="F38" s="350"/>
      <c r="G38" s="22"/>
      <c r="H38" s="23">
        <f>SUM(H37:H37)</f>
        <v>146.51516666666666</v>
      </c>
      <c r="I38" s="37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" t="s">
        <v>27</v>
      </c>
      <c r="C42" s="14" t="s">
        <v>10</v>
      </c>
      <c r="D42" s="14" t="s">
        <v>4</v>
      </c>
      <c r="E42" s="14" t="s">
        <v>11</v>
      </c>
      <c r="F42" s="14" t="s">
        <v>12</v>
      </c>
      <c r="G42" s="14" t="s">
        <v>13</v>
      </c>
      <c r="H42" s="14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36.75" customHeight="1" thickBot="1">
      <c r="A45" s="28">
        <v>1</v>
      </c>
      <c r="B45" s="29"/>
      <c r="C45" s="118"/>
      <c r="D45" s="31"/>
      <c r="E45" s="32"/>
      <c r="F45" s="118"/>
      <c r="G45" s="119"/>
      <c r="H45" s="21">
        <v>0</v>
      </c>
      <c r="I45" s="372" t="s">
        <v>24</v>
      </c>
    </row>
    <row r="46" spans="1:13" ht="31.5" customHeight="1" thickBot="1">
      <c r="A46" s="348"/>
      <c r="B46" s="349"/>
      <c r="C46" s="349"/>
      <c r="D46" s="349"/>
      <c r="E46" s="349"/>
      <c r="F46" s="350"/>
      <c r="G46" s="22"/>
      <c r="H46" s="23">
        <f>SUM(H45:H45)</f>
        <v>0</v>
      </c>
      <c r="I46" s="373"/>
    </row>
    <row r="48" spans="1:13" s="234" customFormat="1" ht="31.5" customHeigh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9" s="234" customFormat="1" ht="16.5" thickBot="1"/>
    <row r="50" spans="1:9" s="234" customFormat="1" ht="79.5" thickBot="1">
      <c r="A50" s="12" t="s">
        <v>1</v>
      </c>
      <c r="B50" s="233" t="s">
        <v>27</v>
      </c>
      <c r="C50" s="233" t="s">
        <v>10</v>
      </c>
      <c r="D50" s="233" t="s">
        <v>4</v>
      </c>
      <c r="E50" s="233" t="s">
        <v>11</v>
      </c>
      <c r="F50" s="233" t="s">
        <v>12</v>
      </c>
      <c r="G50" s="233" t="s">
        <v>13</v>
      </c>
      <c r="H50" s="233" t="s">
        <v>7</v>
      </c>
      <c r="I50" s="15" t="s">
        <v>8</v>
      </c>
    </row>
    <row r="51" spans="1:9" s="234" customFormat="1" ht="16.5" thickBot="1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34" customFormat="1" ht="33.75" customHeight="1">
      <c r="A52" s="361" t="s">
        <v>217</v>
      </c>
      <c r="B52" s="362"/>
      <c r="C52" s="362"/>
      <c r="D52" s="362"/>
      <c r="E52" s="362"/>
      <c r="F52" s="362"/>
      <c r="G52" s="362"/>
      <c r="H52" s="362"/>
      <c r="I52" s="363"/>
    </row>
    <row r="53" spans="1:9" s="234" customFormat="1" ht="56.25" customHeight="1" thickBot="1">
      <c r="A53" s="28" t="s">
        <v>140</v>
      </c>
      <c r="B53" s="29" t="s">
        <v>140</v>
      </c>
      <c r="C53" s="118">
        <v>0</v>
      </c>
      <c r="D53" s="31">
        <f>SUM(B16)</f>
        <v>30</v>
      </c>
      <c r="E53" s="32">
        <f>C53/D53</f>
        <v>0</v>
      </c>
      <c r="F53" s="118">
        <v>0</v>
      </c>
      <c r="G53" s="119">
        <v>0</v>
      </c>
      <c r="H53" s="21">
        <v>0</v>
      </c>
      <c r="I53" s="372" t="s">
        <v>24</v>
      </c>
    </row>
    <row r="54" spans="1:9" s="234" customFormat="1" ht="27" customHeight="1" thickBot="1">
      <c r="A54" s="348" t="s">
        <v>29</v>
      </c>
      <c r="B54" s="349"/>
      <c r="C54" s="349"/>
      <c r="D54" s="349"/>
      <c r="E54" s="349"/>
      <c r="F54" s="350"/>
      <c r="G54" s="238"/>
      <c r="H54" s="23">
        <f>SUM(H53:H53)</f>
        <v>0</v>
      </c>
      <c r="I54" s="373"/>
    </row>
    <row r="55" spans="1:9" s="234" customFormat="1"/>
    <row r="56" spans="1:9" ht="15.75" customHeight="1">
      <c r="A56" s="355" t="s">
        <v>218</v>
      </c>
      <c r="B56" s="355"/>
      <c r="C56" s="355"/>
      <c r="D56" s="355"/>
      <c r="E56" s="355"/>
      <c r="F56" s="355"/>
      <c r="G56" s="355"/>
      <c r="H56" s="355"/>
      <c r="I56" s="355"/>
    </row>
    <row r="58" spans="1:9" ht="15.75" customHeight="1">
      <c r="A58" s="232"/>
      <c r="B58"/>
      <c r="C58" s="35"/>
      <c r="D58" s="34"/>
      <c r="E58" s="34"/>
      <c r="F58" s="34"/>
      <c r="G58" s="236"/>
      <c r="H58" s="34"/>
      <c r="I58" s="231"/>
    </row>
    <row r="59" spans="1:9" s="236" customFormat="1" ht="15.75" customHeight="1" thickBot="1">
      <c r="B59"/>
      <c r="C59" s="35"/>
      <c r="D59" s="34"/>
      <c r="E59" s="34"/>
      <c r="F59" s="34"/>
      <c r="H59" s="34"/>
      <c r="I59" s="235"/>
    </row>
    <row r="60" spans="1:9" ht="35.25" customHeight="1" thickBot="1">
      <c r="A60" s="79"/>
      <c r="B60" s="80"/>
      <c r="C60" s="232"/>
      <c r="D60" s="377" t="s">
        <v>94</v>
      </c>
      <c r="E60" s="378"/>
      <c r="F60" s="378"/>
      <c r="G60" s="379"/>
      <c r="H60" s="82" t="s">
        <v>95</v>
      </c>
      <c r="I60" s="231"/>
    </row>
    <row r="61" spans="1:9" ht="35.25" customHeight="1">
      <c r="A61" s="79"/>
      <c r="B61" s="80"/>
      <c r="C61" s="232"/>
      <c r="D61" s="239"/>
      <c r="E61" s="240"/>
      <c r="F61" s="241"/>
      <c r="G61" s="242"/>
      <c r="H61" s="243"/>
      <c r="I61" s="231"/>
    </row>
    <row r="62" spans="1:9" ht="16.5" thickBot="1">
      <c r="A62" s="77"/>
      <c r="B62" s="78"/>
      <c r="D62" s="104">
        <f>SUM(H29)</f>
        <v>214240.39088854115</v>
      </c>
      <c r="E62" s="105">
        <f>SUM(H38)</f>
        <v>146.51516666666666</v>
      </c>
      <c r="F62" s="244">
        <f>SUM(H46)</f>
        <v>0</v>
      </c>
      <c r="G62" s="245">
        <f>SUM(H54)</f>
        <v>0</v>
      </c>
      <c r="H62" s="246">
        <f>SUM(D62:G62)</f>
        <v>214386.90605520783</v>
      </c>
      <c r="I62" s="68"/>
    </row>
    <row r="63" spans="1:9">
      <c r="B63"/>
      <c r="C63" s="35"/>
      <c r="D63" s="34"/>
      <c r="E63" s="34"/>
      <c r="F63" s="34"/>
      <c r="H63" s="34"/>
      <c r="I63" s="68"/>
    </row>
    <row r="64" spans="1:9" ht="31.5" customHeight="1">
      <c r="A64" s="371" t="s">
        <v>31</v>
      </c>
      <c r="B64" s="371"/>
      <c r="C64" s="371"/>
      <c r="D64" s="371"/>
      <c r="E64" s="371"/>
      <c r="F64" s="371"/>
      <c r="G64" s="371"/>
      <c r="H64" s="371"/>
      <c r="I64" s="371"/>
    </row>
    <row r="66" spans="1:15">
      <c r="A66" s="387" t="s">
        <v>32</v>
      </c>
      <c r="B66" s="387"/>
      <c r="C66" s="387"/>
      <c r="D66" s="387"/>
      <c r="E66" s="387"/>
      <c r="F66" s="387"/>
      <c r="G66" s="387"/>
      <c r="H66" s="387"/>
      <c r="I66" s="387"/>
    </row>
    <row r="67" spans="1:15" ht="16.5" thickBot="1"/>
    <row r="68" spans="1:15" ht="16.5" hidden="1" thickBot="1"/>
    <row r="69" spans="1:15" ht="84.75" customHeight="1">
      <c r="A69" s="36" t="s">
        <v>1</v>
      </c>
      <c r="B69" s="37" t="s">
        <v>33</v>
      </c>
      <c r="C69" s="37" t="s">
        <v>34</v>
      </c>
      <c r="D69" s="37" t="s">
        <v>35</v>
      </c>
      <c r="E69" s="37" t="s">
        <v>36</v>
      </c>
      <c r="F69" s="37" t="s">
        <v>37</v>
      </c>
      <c r="G69" s="37" t="s">
        <v>38</v>
      </c>
      <c r="H69" s="37" t="s">
        <v>39</v>
      </c>
      <c r="I69" s="38" t="s">
        <v>40</v>
      </c>
    </row>
    <row r="70" spans="1:15" ht="16.5" thickBot="1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41</v>
      </c>
      <c r="H70" s="40">
        <v>7</v>
      </c>
      <c r="I70" s="41" t="s">
        <v>42</v>
      </c>
    </row>
    <row r="71" spans="1:15">
      <c r="A71" s="388" t="s">
        <v>43</v>
      </c>
      <c r="B71" s="389"/>
      <c r="C71" s="389"/>
      <c r="D71" s="389"/>
      <c r="E71" s="389"/>
      <c r="F71" s="389"/>
      <c r="G71" s="389"/>
      <c r="H71" s="389"/>
      <c r="I71" s="390"/>
    </row>
    <row r="72" spans="1:15">
      <c r="A72" s="6">
        <v>1</v>
      </c>
      <c r="B72" s="48" t="s">
        <v>50</v>
      </c>
      <c r="C72" s="7" t="s">
        <v>46</v>
      </c>
      <c r="D72" s="118">
        <v>14379</v>
      </c>
      <c r="E72" s="19">
        <f>SUM(B19)</f>
        <v>22635</v>
      </c>
      <c r="F72" s="21">
        <f>SUM(B20)</f>
        <v>754.5</v>
      </c>
      <c r="G72" s="262">
        <f t="shared" ref="G72:G77" si="0">D72*F72/E72</f>
        <v>479.3</v>
      </c>
      <c r="H72" s="119">
        <v>9.39</v>
      </c>
      <c r="I72" s="106">
        <f t="shared" ref="I72:I77" si="1">G72*H72</f>
        <v>4500.6270000000004</v>
      </c>
      <c r="L72" s="34">
        <f>SUM(D72*H72)</f>
        <v>135018.81</v>
      </c>
      <c r="M72" s="206"/>
    </row>
    <row r="73" spans="1:15">
      <c r="A73" s="6">
        <v>2</v>
      </c>
      <c r="B73" s="48" t="s">
        <v>51</v>
      </c>
      <c r="C73" s="7" t="s">
        <v>162</v>
      </c>
      <c r="D73" s="152">
        <v>10.82</v>
      </c>
      <c r="E73" s="19">
        <f>SUM(B19)</f>
        <v>22635</v>
      </c>
      <c r="F73" s="21">
        <f>SUM(B20)</f>
        <v>754.5</v>
      </c>
      <c r="G73" s="262">
        <f t="shared" si="0"/>
        <v>0.36066666666666669</v>
      </c>
      <c r="H73" s="119">
        <v>2123.66</v>
      </c>
      <c r="I73" s="106">
        <f t="shared" si="1"/>
        <v>765.93337333333329</v>
      </c>
      <c r="L73" s="34">
        <f t="shared" ref="L73:L77" si="2">SUM(D73*H73)</f>
        <v>22978.001199999999</v>
      </c>
      <c r="M73" s="34"/>
    </row>
    <row r="74" spans="1:15">
      <c r="A74" s="6">
        <v>3</v>
      </c>
      <c r="B74" s="48" t="s">
        <v>44</v>
      </c>
      <c r="C74" s="7" t="s">
        <v>48</v>
      </c>
      <c r="D74" s="152">
        <v>904.60500000000002</v>
      </c>
      <c r="E74" s="19">
        <f>SUM(B19)</f>
        <v>22635</v>
      </c>
      <c r="F74" s="21">
        <f>SUM(B20)</f>
        <v>754.5</v>
      </c>
      <c r="G74" s="262">
        <f t="shared" si="0"/>
        <v>30.153500000000001</v>
      </c>
      <c r="H74" s="119">
        <v>25.47</v>
      </c>
      <c r="I74" s="106">
        <f t="shared" si="1"/>
        <v>768.00964499999998</v>
      </c>
      <c r="L74" s="34">
        <f t="shared" si="2"/>
        <v>23040.289349999999</v>
      </c>
      <c r="O74" s="34"/>
    </row>
    <row r="75" spans="1:15">
      <c r="A75" s="42">
        <v>4</v>
      </c>
      <c r="B75" s="49" t="s">
        <v>49</v>
      </c>
      <c r="C75" s="43" t="s">
        <v>48</v>
      </c>
      <c r="D75" s="275">
        <v>121.242</v>
      </c>
      <c r="E75" s="46">
        <f>SUM(B19)</f>
        <v>22635</v>
      </c>
      <c r="F75" s="47">
        <f>SUM(B20)</f>
        <v>754.5</v>
      </c>
      <c r="G75" s="263">
        <f t="shared" si="0"/>
        <v>4.0414000000000003</v>
      </c>
      <c r="H75" s="120">
        <v>104.75</v>
      </c>
      <c r="I75" s="107">
        <f t="shared" si="1"/>
        <v>423.33665000000002</v>
      </c>
      <c r="L75" s="34">
        <f t="shared" si="2"/>
        <v>12700.0995</v>
      </c>
      <c r="M75" s="34"/>
      <c r="O75" s="34"/>
    </row>
    <row r="76" spans="1:15">
      <c r="A76" s="6">
        <v>5</v>
      </c>
      <c r="B76" s="48" t="s">
        <v>45</v>
      </c>
      <c r="C76" s="7" t="s">
        <v>48</v>
      </c>
      <c r="D76" s="152">
        <v>2156.14</v>
      </c>
      <c r="E76" s="19">
        <f>SUM(B19)</f>
        <v>22635</v>
      </c>
      <c r="F76" s="21">
        <f>SUM(B20)</f>
        <v>754.5</v>
      </c>
      <c r="G76" s="262">
        <f t="shared" si="0"/>
        <v>71.871333333333325</v>
      </c>
      <c r="H76" s="119">
        <v>16.72</v>
      </c>
      <c r="I76" s="106">
        <f t="shared" si="1"/>
        <v>1201.688693333333</v>
      </c>
      <c r="L76" s="34">
        <f t="shared" si="2"/>
        <v>36050.660799999998</v>
      </c>
      <c r="O76" s="34"/>
    </row>
    <row r="77" spans="1:15" ht="16.5" thickBot="1">
      <c r="A77" s="42">
        <v>6</v>
      </c>
      <c r="B77" s="49" t="s">
        <v>109</v>
      </c>
      <c r="C77" s="43" t="s">
        <v>48</v>
      </c>
      <c r="D77" s="120">
        <v>20614.32</v>
      </c>
      <c r="E77" s="46">
        <f>SUM(B19)</f>
        <v>22635</v>
      </c>
      <c r="F77" s="47">
        <f>SUM(B20)</f>
        <v>754.5</v>
      </c>
      <c r="G77" s="263">
        <f t="shared" si="0"/>
        <v>687.14400000000001</v>
      </c>
      <c r="H77" s="120">
        <v>6.6</v>
      </c>
      <c r="I77" s="107">
        <f t="shared" si="1"/>
        <v>4535.1503999999995</v>
      </c>
      <c r="L77" s="34">
        <f t="shared" si="2"/>
        <v>136054.51199999999</v>
      </c>
      <c r="M77" s="34"/>
    </row>
    <row r="78" spans="1:15" ht="31.5" customHeight="1" thickBot="1">
      <c r="A78" s="348" t="s">
        <v>58</v>
      </c>
      <c r="B78" s="349"/>
      <c r="C78" s="349"/>
      <c r="D78" s="349"/>
      <c r="E78" s="349"/>
      <c r="F78" s="349"/>
      <c r="G78" s="350"/>
      <c r="H78" s="23"/>
      <c r="I78" s="108">
        <f>SUM(I72:I77)</f>
        <v>12194.745761666665</v>
      </c>
    </row>
    <row r="80" spans="1:15">
      <c r="A80" s="355" t="s">
        <v>52</v>
      </c>
      <c r="B80" s="355"/>
      <c r="C80" s="355"/>
      <c r="D80" s="355"/>
      <c r="E80" s="355"/>
      <c r="F80" s="355"/>
      <c r="G80" s="355"/>
      <c r="H80" s="355"/>
      <c r="I80" s="355"/>
    </row>
    <row r="81" spans="1:9" ht="16.5" thickBot="1"/>
    <row r="82" spans="1:9" ht="84" customHeight="1">
      <c r="A82" s="36" t="s">
        <v>1</v>
      </c>
      <c r="B82" s="37" t="s">
        <v>33</v>
      </c>
      <c r="C82" s="37" t="s">
        <v>34</v>
      </c>
      <c r="D82" s="37" t="s">
        <v>35</v>
      </c>
      <c r="E82" s="37" t="s">
        <v>36</v>
      </c>
      <c r="F82" s="37" t="s">
        <v>37</v>
      </c>
      <c r="G82" s="37" t="s">
        <v>38</v>
      </c>
      <c r="H82" s="37" t="s">
        <v>39</v>
      </c>
      <c r="I82" s="38" t="s">
        <v>40</v>
      </c>
    </row>
    <row r="83" spans="1:9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41</v>
      </c>
      <c r="H83" s="40">
        <v>7</v>
      </c>
      <c r="I83" s="41" t="s">
        <v>42</v>
      </c>
    </row>
    <row r="84" spans="1:9">
      <c r="A84" s="345" t="s">
        <v>53</v>
      </c>
      <c r="B84" s="346"/>
      <c r="C84" s="346"/>
      <c r="D84" s="346"/>
      <c r="E84" s="346"/>
      <c r="F84" s="346"/>
      <c r="G84" s="346"/>
      <c r="H84" s="346"/>
      <c r="I84" s="347"/>
    </row>
    <row r="85" spans="1:9" ht="16.5" thickBot="1">
      <c r="A85" s="6">
        <v>1</v>
      </c>
      <c r="B85" s="50"/>
      <c r="C85" s="29" t="s">
        <v>111</v>
      </c>
      <c r="D85" s="118">
        <v>1</v>
      </c>
      <c r="E85" s="19">
        <f>SUM(B19)</f>
        <v>22635</v>
      </c>
      <c r="F85" s="21">
        <f>SUM(B20)</f>
        <v>754.5</v>
      </c>
      <c r="G85" s="21">
        <f>D85*F85/E85</f>
        <v>3.3333333333333333E-2</v>
      </c>
      <c r="H85" s="119"/>
      <c r="I85" s="106">
        <f>G85*H85</f>
        <v>0</v>
      </c>
    </row>
    <row r="86" spans="1:9" ht="32.25" customHeight="1" thickBot="1">
      <c r="A86" s="348" t="s">
        <v>59</v>
      </c>
      <c r="B86" s="349"/>
      <c r="C86" s="349"/>
      <c r="D86" s="349"/>
      <c r="E86" s="349"/>
      <c r="F86" s="349"/>
      <c r="G86" s="350"/>
      <c r="H86" s="23"/>
      <c r="I86" s="108">
        <f>SUM(I85:I85)</f>
        <v>0</v>
      </c>
    </row>
    <row r="88" spans="1:9">
      <c r="A88" s="355" t="s">
        <v>54</v>
      </c>
      <c r="B88" s="355"/>
      <c r="C88" s="355"/>
      <c r="D88" s="355"/>
      <c r="E88" s="355"/>
      <c r="F88" s="355"/>
      <c r="G88" s="355"/>
      <c r="H88" s="355"/>
      <c r="I88" s="355"/>
    </row>
    <row r="89" spans="1:9" ht="16.5" thickBot="1"/>
    <row r="90" spans="1:9" ht="87" customHeight="1">
      <c r="A90" s="36" t="s">
        <v>1</v>
      </c>
      <c r="B90" s="37" t="s">
        <v>33</v>
      </c>
      <c r="C90" s="37" t="s">
        <v>34</v>
      </c>
      <c r="D90" s="37" t="s">
        <v>35</v>
      </c>
      <c r="E90" s="37" t="s">
        <v>36</v>
      </c>
      <c r="F90" s="37" t="s">
        <v>37</v>
      </c>
      <c r="G90" s="37" t="s">
        <v>38</v>
      </c>
      <c r="H90" s="37" t="s">
        <v>39</v>
      </c>
      <c r="I90" s="38" t="s">
        <v>40</v>
      </c>
    </row>
    <row r="91" spans="1:9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41</v>
      </c>
      <c r="H91" s="40">
        <v>7</v>
      </c>
      <c r="I91" s="41" t="s">
        <v>42</v>
      </c>
    </row>
    <row r="92" spans="1:9">
      <c r="A92" s="345" t="s">
        <v>55</v>
      </c>
      <c r="B92" s="346"/>
      <c r="C92" s="346"/>
      <c r="D92" s="346"/>
      <c r="E92" s="346"/>
      <c r="F92" s="346"/>
      <c r="G92" s="346"/>
      <c r="H92" s="346"/>
      <c r="I92" s="347"/>
    </row>
    <row r="93" spans="1:9" ht="16.5" thickBot="1">
      <c r="A93" s="6" t="s">
        <v>140</v>
      </c>
      <c r="B93" s="166" t="s">
        <v>140</v>
      </c>
      <c r="C93" s="29" t="s">
        <v>140</v>
      </c>
      <c r="D93" s="29">
        <v>0</v>
      </c>
      <c r="E93" s="19">
        <f>SUM(B19)</f>
        <v>22635</v>
      </c>
      <c r="F93" s="21">
        <f>SUM(B20)</f>
        <v>754.5</v>
      </c>
      <c r="G93" s="7">
        <f>D93*F93/E93</f>
        <v>0</v>
      </c>
      <c r="H93" s="29">
        <v>0</v>
      </c>
      <c r="I93" s="106">
        <f>G93*H93</f>
        <v>0</v>
      </c>
    </row>
    <row r="94" spans="1:9" ht="31.5" customHeight="1" thickBot="1">
      <c r="A94" s="348" t="s">
        <v>60</v>
      </c>
      <c r="B94" s="349"/>
      <c r="C94" s="349"/>
      <c r="D94" s="349"/>
      <c r="E94" s="349"/>
      <c r="F94" s="349"/>
      <c r="G94" s="350"/>
      <c r="H94" s="23"/>
      <c r="I94" s="108">
        <f>SUM(I93:I93)</f>
        <v>0</v>
      </c>
    </row>
    <row r="96" spans="1:9">
      <c r="A96" s="355" t="s">
        <v>56</v>
      </c>
      <c r="B96" s="355"/>
      <c r="C96" s="355"/>
      <c r="D96" s="355"/>
      <c r="E96" s="355"/>
      <c r="F96" s="355"/>
      <c r="G96" s="355"/>
      <c r="H96" s="355"/>
      <c r="I96" s="355"/>
    </row>
    <row r="97" spans="1:12" ht="16.5" thickBot="1"/>
    <row r="98" spans="1:12" ht="84.75" customHeight="1">
      <c r="A98" s="36" t="s">
        <v>1</v>
      </c>
      <c r="B98" s="37" t="s">
        <v>33</v>
      </c>
      <c r="C98" s="37" t="s">
        <v>34</v>
      </c>
      <c r="D98" s="37" t="s">
        <v>35</v>
      </c>
      <c r="E98" s="37" t="s">
        <v>36</v>
      </c>
      <c r="F98" s="37" t="s">
        <v>37</v>
      </c>
      <c r="G98" s="37" t="s">
        <v>38</v>
      </c>
      <c r="H98" s="37" t="s">
        <v>39</v>
      </c>
      <c r="I98" s="52" t="s">
        <v>40</v>
      </c>
      <c r="J98" s="54" t="s">
        <v>64</v>
      </c>
    </row>
    <row r="99" spans="1:12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41</v>
      </c>
      <c r="H99" s="40">
        <v>7</v>
      </c>
      <c r="I99" s="53" t="s">
        <v>65</v>
      </c>
      <c r="J99" s="56">
        <v>9</v>
      </c>
    </row>
    <row r="100" spans="1:12">
      <c r="A100" s="345" t="s">
        <v>57</v>
      </c>
      <c r="B100" s="346"/>
      <c r="C100" s="346"/>
      <c r="D100" s="346"/>
      <c r="E100" s="346"/>
      <c r="F100" s="346"/>
      <c r="G100" s="346"/>
      <c r="H100" s="346"/>
      <c r="I100" s="346"/>
      <c r="J100" s="55"/>
    </row>
    <row r="101" spans="1:12" ht="16.5" thickBot="1">
      <c r="A101" s="6" t="s">
        <v>140</v>
      </c>
      <c r="B101" s="166" t="s">
        <v>140</v>
      </c>
      <c r="C101" s="29" t="s">
        <v>140</v>
      </c>
      <c r="D101" s="118">
        <v>0</v>
      </c>
      <c r="E101" s="19">
        <f>SUM(B19)</f>
        <v>22635</v>
      </c>
      <c r="F101" s="21">
        <f>SUM(B20)</f>
        <v>754.5</v>
      </c>
      <c r="G101" s="7">
        <f>D101*F101/E101</f>
        <v>0</v>
      </c>
      <c r="H101" s="119">
        <v>0</v>
      </c>
      <c r="I101" s="109">
        <f>G101*H101*J101</f>
        <v>0</v>
      </c>
      <c r="J101" s="121">
        <v>0</v>
      </c>
    </row>
    <row r="102" spans="1:12" ht="31.5" customHeight="1" thickBot="1">
      <c r="A102" s="348" t="s">
        <v>61</v>
      </c>
      <c r="B102" s="349"/>
      <c r="C102" s="349"/>
      <c r="D102" s="349"/>
      <c r="E102" s="349"/>
      <c r="F102" s="349"/>
      <c r="G102" s="350"/>
      <c r="H102" s="23"/>
      <c r="I102" s="23">
        <f>SUM(I101:I101)</f>
        <v>0</v>
      </c>
      <c r="J102" s="122"/>
    </row>
    <row r="104" spans="1:12">
      <c r="A104" s="355" t="s">
        <v>62</v>
      </c>
      <c r="B104" s="355"/>
      <c r="C104" s="355"/>
      <c r="D104" s="355"/>
      <c r="E104" s="355"/>
      <c r="F104" s="355"/>
      <c r="G104" s="355"/>
      <c r="H104" s="355"/>
      <c r="I104" s="355"/>
    </row>
    <row r="105" spans="1:12" ht="16.5" thickBot="1"/>
    <row r="106" spans="1:12" ht="82.5" customHeight="1">
      <c r="A106" s="36" t="s">
        <v>1</v>
      </c>
      <c r="B106" s="37" t="s">
        <v>33</v>
      </c>
      <c r="C106" s="37" t="s">
        <v>34</v>
      </c>
      <c r="D106" s="37" t="s">
        <v>35</v>
      </c>
      <c r="E106" s="37" t="s">
        <v>36</v>
      </c>
      <c r="F106" s="37" t="s">
        <v>37</v>
      </c>
      <c r="G106" s="37" t="s">
        <v>38</v>
      </c>
      <c r="H106" s="37" t="s">
        <v>39</v>
      </c>
      <c r="I106" s="52" t="s">
        <v>40</v>
      </c>
      <c r="J106" s="54" t="s">
        <v>64</v>
      </c>
    </row>
    <row r="107" spans="1:12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41</v>
      </c>
      <c r="H107" s="40">
        <v>7</v>
      </c>
      <c r="I107" s="53" t="s">
        <v>42</v>
      </c>
      <c r="J107" s="56">
        <v>9</v>
      </c>
    </row>
    <row r="108" spans="1:12" ht="15.75" customHeight="1">
      <c r="A108" s="345" t="s">
        <v>63</v>
      </c>
      <c r="B108" s="346"/>
      <c r="C108" s="346"/>
      <c r="D108" s="346"/>
      <c r="E108" s="346"/>
      <c r="F108" s="346"/>
      <c r="G108" s="346"/>
      <c r="H108" s="346"/>
      <c r="I108" s="346"/>
      <c r="J108" s="347"/>
    </row>
    <row r="109" spans="1:12" ht="16.5" thickBot="1">
      <c r="A109" s="6">
        <v>1</v>
      </c>
      <c r="B109" s="50" t="s">
        <v>180</v>
      </c>
      <c r="C109" s="29" t="s">
        <v>111</v>
      </c>
      <c r="D109" s="118">
        <v>1</v>
      </c>
      <c r="E109" s="19">
        <f>SUM(B19)</f>
        <v>22635</v>
      </c>
      <c r="F109" s="21">
        <f>SUM(B20)</f>
        <v>754.5</v>
      </c>
      <c r="G109" s="21">
        <f>D109*F109/E109</f>
        <v>3.3333333333333333E-2</v>
      </c>
      <c r="H109" s="119">
        <v>11290.91</v>
      </c>
      <c r="I109" s="109">
        <f>G109*H109</f>
        <v>376.36366666666663</v>
      </c>
      <c r="J109" s="121" t="s">
        <v>140</v>
      </c>
      <c r="L109" s="34">
        <f>D109*H109</f>
        <v>11290.91</v>
      </c>
    </row>
    <row r="110" spans="1:12" ht="31.5" customHeight="1" thickBot="1">
      <c r="A110" s="348" t="s">
        <v>66</v>
      </c>
      <c r="B110" s="349"/>
      <c r="C110" s="349"/>
      <c r="D110" s="349"/>
      <c r="E110" s="349"/>
      <c r="F110" s="349"/>
      <c r="G110" s="350"/>
      <c r="H110" s="23"/>
      <c r="I110" s="75">
        <f>SUM(I109:I109)</f>
        <v>376.36366666666663</v>
      </c>
      <c r="J110" s="122"/>
    </row>
    <row r="112" spans="1:12">
      <c r="A112" s="355" t="s">
        <v>67</v>
      </c>
      <c r="B112" s="355"/>
      <c r="C112" s="355"/>
      <c r="D112" s="355"/>
      <c r="E112" s="355"/>
      <c r="F112" s="355"/>
      <c r="G112" s="355"/>
      <c r="H112" s="355"/>
      <c r="I112" s="355"/>
    </row>
    <row r="113" spans="1:15" ht="16.5" thickBot="1"/>
    <row r="114" spans="1:15" ht="81.75" customHeight="1">
      <c r="A114" s="36" t="s">
        <v>1</v>
      </c>
      <c r="B114" s="154" t="s">
        <v>165</v>
      </c>
      <c r="C114" s="37" t="s">
        <v>34</v>
      </c>
      <c r="D114" s="37" t="s">
        <v>69</v>
      </c>
      <c r="E114" s="37" t="s">
        <v>36</v>
      </c>
      <c r="F114" s="37" t="s">
        <v>37</v>
      </c>
      <c r="G114" s="37" t="s">
        <v>38</v>
      </c>
      <c r="H114" s="37" t="s">
        <v>39</v>
      </c>
      <c r="I114" s="38" t="s">
        <v>40</v>
      </c>
    </row>
    <row r="115" spans="1:15" ht="16.5" thickBot="1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41</v>
      </c>
      <c r="H115" s="40">
        <v>7</v>
      </c>
      <c r="I115" s="41" t="s">
        <v>42</v>
      </c>
    </row>
    <row r="116" spans="1:15">
      <c r="A116" s="345" t="s">
        <v>68</v>
      </c>
      <c r="B116" s="346"/>
      <c r="C116" s="346"/>
      <c r="D116" s="346"/>
      <c r="E116" s="346"/>
      <c r="F116" s="346"/>
      <c r="G116" s="346"/>
      <c r="H116" s="346"/>
      <c r="I116" s="347"/>
    </row>
    <row r="117" spans="1:15">
      <c r="A117" s="6">
        <v>1</v>
      </c>
      <c r="B117" s="57" t="s">
        <v>110</v>
      </c>
      <c r="C117" s="29" t="s">
        <v>137</v>
      </c>
      <c r="D117" s="118">
        <v>1</v>
      </c>
      <c r="E117" s="19">
        <v>47750</v>
      </c>
      <c r="F117" s="21">
        <f>SUM(B20)</f>
        <v>754.5</v>
      </c>
      <c r="G117" s="264">
        <f>D117*F117/E117</f>
        <v>1.5801047120418847E-2</v>
      </c>
      <c r="H117" s="119">
        <f>(82808.48*1.302)*1.0046</f>
        <v>108312.597508416</v>
      </c>
      <c r="I117" s="106">
        <f>G117*H117</f>
        <v>1711.4524569654423</v>
      </c>
      <c r="L117" s="34">
        <f>D117*H117</f>
        <v>108312.597508416</v>
      </c>
      <c r="M117" s="34">
        <f>L117*12</f>
        <v>1299751.1701009921</v>
      </c>
      <c r="N117" s="34"/>
      <c r="O117" s="34">
        <f>M117/11</f>
        <v>118159.19728190837</v>
      </c>
    </row>
    <row r="118" spans="1:15" ht="31.5">
      <c r="A118" s="6">
        <v>2</v>
      </c>
      <c r="B118" s="58" t="s">
        <v>112</v>
      </c>
      <c r="C118" s="29" t="s">
        <v>137</v>
      </c>
      <c r="D118" s="118">
        <v>1</v>
      </c>
      <c r="E118" s="19">
        <v>47750</v>
      </c>
      <c r="F118" s="21">
        <f>SUM(B20)</f>
        <v>754.5</v>
      </c>
      <c r="G118" s="264">
        <f>D118*F118/E118</f>
        <v>1.5801047120418847E-2</v>
      </c>
      <c r="H118" s="119">
        <f>57966.09*1.302*1.0046</f>
        <v>75819.019686227999</v>
      </c>
      <c r="I118" s="106">
        <f t="shared" ref="I118:I167" si="3">G118*H118</f>
        <v>1198.0199026860528</v>
      </c>
      <c r="L118" s="34">
        <f t="shared" ref="L118:L167" si="4">D118*H118</f>
        <v>75819.019686227999</v>
      </c>
      <c r="M118" s="34">
        <f t="shared" ref="M118:M167" si="5">L118*12</f>
        <v>909828.23623473593</v>
      </c>
      <c r="N118" s="34"/>
      <c r="O118" s="34">
        <f t="shared" ref="O118:O167" si="6">M118/11</f>
        <v>82711.657839521446</v>
      </c>
    </row>
    <row r="119" spans="1:15" s="210" customFormat="1" ht="35.25" customHeight="1">
      <c r="A119" s="6">
        <v>3</v>
      </c>
      <c r="B119" s="57" t="s">
        <v>186</v>
      </c>
      <c r="C119" s="29" t="s">
        <v>137</v>
      </c>
      <c r="D119" s="118">
        <v>1</v>
      </c>
      <c r="E119" s="19">
        <v>47750</v>
      </c>
      <c r="F119" s="21">
        <f>SUM(B20)</f>
        <v>754.5</v>
      </c>
      <c r="G119" s="264">
        <f>D119*F119/E119</f>
        <v>1.5801047120418847E-2</v>
      </c>
      <c r="H119" s="119">
        <f>57966.09*1.302*1.0046</f>
        <v>75819.019686227999</v>
      </c>
      <c r="I119" s="106">
        <f t="shared" si="3"/>
        <v>1198.0199026860528</v>
      </c>
      <c r="L119" s="34"/>
      <c r="M119" s="34"/>
      <c r="N119" s="34"/>
      <c r="O119" s="34"/>
    </row>
    <row r="120" spans="1:15">
      <c r="A120" s="6">
        <v>4</v>
      </c>
      <c r="B120" s="58" t="s">
        <v>187</v>
      </c>
      <c r="C120" s="29" t="s">
        <v>137</v>
      </c>
      <c r="D120" s="118">
        <v>1</v>
      </c>
      <c r="E120" s="19">
        <v>47750</v>
      </c>
      <c r="F120" s="21">
        <f>SUM(B20)</f>
        <v>754.5</v>
      </c>
      <c r="G120" s="264">
        <f>D120*F120/E120</f>
        <v>1.5801047120418847E-2</v>
      </c>
      <c r="H120" s="119">
        <f>57966.09*1.302*1.0046</f>
        <v>75819.019686227999</v>
      </c>
      <c r="I120" s="106">
        <f t="shared" si="3"/>
        <v>1198.0199026860528</v>
      </c>
      <c r="L120" s="34">
        <f t="shared" si="4"/>
        <v>75819.019686227999</v>
      </c>
      <c r="M120" s="34">
        <f t="shared" si="5"/>
        <v>909828.23623473593</v>
      </c>
      <c r="N120" s="34"/>
      <c r="O120" s="34">
        <f t="shared" si="6"/>
        <v>82711.657839521446</v>
      </c>
    </row>
    <row r="121" spans="1:15">
      <c r="A121" s="6">
        <v>5</v>
      </c>
      <c r="B121" s="58" t="s">
        <v>122</v>
      </c>
      <c r="C121" s="29" t="s">
        <v>137</v>
      </c>
      <c r="D121" s="118">
        <v>1</v>
      </c>
      <c r="E121" s="19">
        <v>47750</v>
      </c>
      <c r="F121" s="21">
        <f>SUM(B20)</f>
        <v>754.5</v>
      </c>
      <c r="G121" s="264">
        <f t="shared" ref="G121:G130" si="7">D121*F121/E121</f>
        <v>1.5801047120418847E-2</v>
      </c>
      <c r="H121" s="119">
        <f>31473.2*1.302*1.0046</f>
        <v>41166.605689440003</v>
      </c>
      <c r="I121" s="106">
        <f t="shared" si="3"/>
        <v>650.47547628654411</v>
      </c>
      <c r="L121" s="34">
        <f t="shared" si="4"/>
        <v>41166.605689440003</v>
      </c>
      <c r="M121" s="34">
        <f t="shared" si="5"/>
        <v>493999.26827328</v>
      </c>
      <c r="N121" s="34"/>
      <c r="O121" s="34">
        <f t="shared" si="6"/>
        <v>44909.02438848</v>
      </c>
    </row>
    <row r="122" spans="1:15">
      <c r="A122" s="6">
        <v>6</v>
      </c>
      <c r="B122" s="58" t="s">
        <v>188</v>
      </c>
      <c r="C122" s="29" t="s">
        <v>137</v>
      </c>
      <c r="D122" s="118">
        <v>1</v>
      </c>
      <c r="E122" s="19">
        <v>47750</v>
      </c>
      <c r="F122" s="21">
        <f>SUM(B20)</f>
        <v>754.5</v>
      </c>
      <c r="G122" s="264">
        <f t="shared" si="7"/>
        <v>1.5801047120418847E-2</v>
      </c>
      <c r="H122" s="119">
        <f>21717.37*1.302*1.0046</f>
        <v>28406.085412403998</v>
      </c>
      <c r="I122" s="106">
        <f t="shared" si="3"/>
        <v>448.84589410803801</v>
      </c>
      <c r="L122" s="34">
        <f t="shared" si="4"/>
        <v>28406.085412403998</v>
      </c>
      <c r="M122" s="34">
        <f t="shared" si="5"/>
        <v>340873.02494884795</v>
      </c>
      <c r="N122" s="34"/>
      <c r="O122" s="34">
        <f t="shared" si="6"/>
        <v>30988.456813531633</v>
      </c>
    </row>
    <row r="123" spans="1:15">
      <c r="A123" s="6">
        <v>7</v>
      </c>
      <c r="B123" s="58" t="s">
        <v>189</v>
      </c>
      <c r="C123" s="29" t="s">
        <v>137</v>
      </c>
      <c r="D123" s="118">
        <v>1</v>
      </c>
      <c r="E123" s="19">
        <v>47750</v>
      </c>
      <c r="F123" s="21">
        <f>SUM(B20)</f>
        <v>754.5</v>
      </c>
      <c r="G123" s="264">
        <f t="shared" si="7"/>
        <v>1.5801047120418847E-2</v>
      </c>
      <c r="H123" s="119">
        <f>26521.71*1.302*1.0046</f>
        <v>34690.110245532</v>
      </c>
      <c r="I123" s="106">
        <f t="shared" si="3"/>
        <v>548.14006660217569</v>
      </c>
      <c r="L123" s="34">
        <f t="shared" si="4"/>
        <v>34690.110245532</v>
      </c>
      <c r="M123" s="34">
        <f t="shared" si="5"/>
        <v>416281.32294638397</v>
      </c>
      <c r="N123" s="34"/>
      <c r="O123" s="34">
        <f t="shared" si="6"/>
        <v>37843.75663148945</v>
      </c>
    </row>
    <row r="124" spans="1:15">
      <c r="A124" s="6">
        <v>8</v>
      </c>
      <c r="B124" s="58" t="s">
        <v>190</v>
      </c>
      <c r="C124" s="29" t="s">
        <v>137</v>
      </c>
      <c r="D124" s="118">
        <v>1</v>
      </c>
      <c r="E124" s="19">
        <v>47750</v>
      </c>
      <c r="F124" s="21">
        <f>SUM(B20)</f>
        <v>754.5</v>
      </c>
      <c r="G124" s="264">
        <f t="shared" si="7"/>
        <v>1.5801047120418847E-2</v>
      </c>
      <c r="H124" s="119">
        <f>30631.26*1.302*1.0046</f>
        <v>40065.357262391997</v>
      </c>
      <c r="I124" s="106">
        <f t="shared" si="3"/>
        <v>633.07459799947139</v>
      </c>
      <c r="L124" s="34">
        <f t="shared" si="4"/>
        <v>40065.357262391997</v>
      </c>
      <c r="M124" s="34">
        <f t="shared" si="5"/>
        <v>480784.28714870394</v>
      </c>
      <c r="N124" s="34"/>
      <c r="O124" s="34">
        <f t="shared" si="6"/>
        <v>43707.662468063994</v>
      </c>
    </row>
    <row r="125" spans="1:15" s="230" customFormat="1">
      <c r="A125" s="6">
        <v>9</v>
      </c>
      <c r="B125" s="58" t="s">
        <v>213</v>
      </c>
      <c r="C125" s="29" t="s">
        <v>137</v>
      </c>
      <c r="D125" s="118">
        <v>1</v>
      </c>
      <c r="E125" s="19">
        <v>47750</v>
      </c>
      <c r="F125" s="21">
        <f>SUM(B20)</f>
        <v>754.5</v>
      </c>
      <c r="G125" s="264">
        <f t="shared" si="7"/>
        <v>1.5801047120418847E-2</v>
      </c>
      <c r="H125" s="119">
        <f>25878.5*1.302*1.0046</f>
        <v>33848.798512199995</v>
      </c>
      <c r="I125" s="106">
        <f t="shared" si="3"/>
        <v>534.84646026083544</v>
      </c>
      <c r="L125" s="34">
        <f t="shared" si="4"/>
        <v>33848.798512199995</v>
      </c>
      <c r="M125" s="34">
        <f t="shared" si="5"/>
        <v>406185.58214639995</v>
      </c>
      <c r="N125" s="34"/>
      <c r="O125" s="34">
        <f t="shared" si="6"/>
        <v>36925.962013309087</v>
      </c>
    </row>
    <row r="126" spans="1:15">
      <c r="A126" s="6">
        <v>10</v>
      </c>
      <c r="B126" s="58" t="s">
        <v>123</v>
      </c>
      <c r="C126" s="29" t="s">
        <v>137</v>
      </c>
      <c r="D126" s="118">
        <v>1</v>
      </c>
      <c r="E126" s="19">
        <v>47750</v>
      </c>
      <c r="F126" s="21">
        <f>SUM(B20)</f>
        <v>754.5</v>
      </c>
      <c r="G126" s="264">
        <f t="shared" si="7"/>
        <v>1.5801047120418847E-2</v>
      </c>
      <c r="H126" s="119">
        <f>18854.79*1.302*1.0046</f>
        <v>24661.861688268</v>
      </c>
      <c r="I126" s="106">
        <f t="shared" si="3"/>
        <v>389.68323861357499</v>
      </c>
      <c r="L126" s="34">
        <f t="shared" si="4"/>
        <v>24661.861688268</v>
      </c>
      <c r="M126" s="34">
        <f t="shared" si="5"/>
        <v>295942.34025921603</v>
      </c>
      <c r="N126" s="34"/>
      <c r="O126" s="34">
        <f t="shared" si="6"/>
        <v>26903.849114474186</v>
      </c>
    </row>
    <row r="127" spans="1:15">
      <c r="A127" s="6">
        <v>11</v>
      </c>
      <c r="B127" s="58" t="s">
        <v>113</v>
      </c>
      <c r="C127" s="29" t="s">
        <v>137</v>
      </c>
      <c r="D127" s="118">
        <v>1</v>
      </c>
      <c r="E127" s="19">
        <v>47750</v>
      </c>
      <c r="F127" s="21">
        <f>SUM(B20)</f>
        <v>754.5</v>
      </c>
      <c r="G127" s="264">
        <f t="shared" si="7"/>
        <v>1.5801047120418847E-2</v>
      </c>
      <c r="H127" s="119">
        <f>30597.89*1.302*1.0046</f>
        <v>40021.709662787995</v>
      </c>
      <c r="I127" s="106">
        <f t="shared" si="3"/>
        <v>632.38492022143544</v>
      </c>
      <c r="L127" s="34">
        <f t="shared" si="4"/>
        <v>40021.709662787995</v>
      </c>
      <c r="M127" s="34">
        <f t="shared" si="5"/>
        <v>480260.51595345594</v>
      </c>
      <c r="N127" s="34"/>
      <c r="O127" s="34">
        <f t="shared" si="6"/>
        <v>43660.046904859628</v>
      </c>
    </row>
    <row r="128" spans="1:15">
      <c r="A128" s="6">
        <v>12</v>
      </c>
      <c r="B128" s="58" t="s">
        <v>209</v>
      </c>
      <c r="C128" s="29" t="s">
        <v>137</v>
      </c>
      <c r="D128" s="118">
        <v>1</v>
      </c>
      <c r="E128" s="19">
        <v>47750</v>
      </c>
      <c r="F128" s="21">
        <f>SUM(B20)</f>
        <v>754.5</v>
      </c>
      <c r="G128" s="264">
        <f t="shared" si="7"/>
        <v>1.5801047120418847E-2</v>
      </c>
      <c r="H128" s="119">
        <f>26805.39*1.302*1.0046</f>
        <v>35061.160621787996</v>
      </c>
      <c r="I128" s="106">
        <f t="shared" si="3"/>
        <v>554.00305108144585</v>
      </c>
      <c r="L128" s="34">
        <f t="shared" si="4"/>
        <v>35061.160621787996</v>
      </c>
      <c r="M128" s="34">
        <f t="shared" si="5"/>
        <v>420733.92746145593</v>
      </c>
      <c r="N128" s="34"/>
      <c r="O128" s="34">
        <f t="shared" si="6"/>
        <v>38248.538860132358</v>
      </c>
    </row>
    <row r="129" spans="1:15">
      <c r="A129" s="6">
        <v>13</v>
      </c>
      <c r="B129" s="58" t="s">
        <v>191</v>
      </c>
      <c r="C129" s="29" t="s">
        <v>137</v>
      </c>
      <c r="D129" s="118">
        <v>2</v>
      </c>
      <c r="E129" s="19">
        <v>47750</v>
      </c>
      <c r="F129" s="21">
        <f>SUM(B20)</f>
        <v>754.5</v>
      </c>
      <c r="G129" s="264">
        <f t="shared" si="7"/>
        <v>3.1602094240837694E-2</v>
      </c>
      <c r="H129" s="119">
        <f>29808.25*D129*1.302*1.0047</f>
        <v>77985.500210099999</v>
      </c>
      <c r="I129" s="106">
        <f t="shared" si="3"/>
        <v>2464.5051270584481</v>
      </c>
      <c r="L129" s="34">
        <f t="shared" si="4"/>
        <v>155971.0004202</v>
      </c>
      <c r="M129" s="34">
        <f t="shared" si="5"/>
        <v>1871652.0050424</v>
      </c>
      <c r="N129" s="34"/>
      <c r="O129" s="34">
        <f t="shared" si="6"/>
        <v>170150.18227658182</v>
      </c>
    </row>
    <row r="130" spans="1:15">
      <c r="A130" s="6">
        <v>14</v>
      </c>
      <c r="B130" s="58" t="s">
        <v>192</v>
      </c>
      <c r="C130" s="29" t="s">
        <v>137</v>
      </c>
      <c r="D130" s="118">
        <v>1</v>
      </c>
      <c r="E130" s="19">
        <v>47750</v>
      </c>
      <c r="F130" s="21">
        <f>SUM(B20)</f>
        <v>754.5</v>
      </c>
      <c r="G130" s="264">
        <f t="shared" si="7"/>
        <v>1.5801047120418847E-2</v>
      </c>
      <c r="H130" s="119">
        <f>34446.52*1.302*1.0046</f>
        <v>45055.676137583992</v>
      </c>
      <c r="I130" s="106">
        <f t="shared" si="3"/>
        <v>711.92686169229569</v>
      </c>
      <c r="L130" s="34">
        <f t="shared" si="4"/>
        <v>45055.676137583992</v>
      </c>
      <c r="M130" s="34">
        <f t="shared" si="5"/>
        <v>540668.11365100788</v>
      </c>
      <c r="N130" s="34"/>
      <c r="O130" s="34">
        <f t="shared" si="6"/>
        <v>49151.646695546173</v>
      </c>
    </row>
    <row r="131" spans="1:15">
      <c r="A131" s="6">
        <v>15</v>
      </c>
      <c r="B131" s="58" t="s">
        <v>116</v>
      </c>
      <c r="C131" s="29" t="s">
        <v>137</v>
      </c>
      <c r="D131" s="118">
        <v>2</v>
      </c>
      <c r="E131" s="19">
        <v>47750</v>
      </c>
      <c r="F131" s="21">
        <f>SUM(B20)</f>
        <v>754.5</v>
      </c>
      <c r="G131" s="264">
        <f t="shared" ref="G131:G167" si="8">D131*F131/E131</f>
        <v>3.1602094240837694E-2</v>
      </c>
      <c r="H131" s="119">
        <f>18056.85*D131*1.302*1.0048</f>
        <v>47245.733579519998</v>
      </c>
      <c r="I131" s="106">
        <f t="shared" si="3"/>
        <v>1493.0641250575011</v>
      </c>
      <c r="L131" s="34">
        <f t="shared" si="4"/>
        <v>94491.467159039996</v>
      </c>
      <c r="M131" s="34">
        <f t="shared" si="5"/>
        <v>1133897.60590848</v>
      </c>
      <c r="N131" s="34"/>
      <c r="O131" s="34">
        <f t="shared" si="6"/>
        <v>103081.60053713455</v>
      </c>
    </row>
    <row r="132" spans="1:15">
      <c r="A132" s="6">
        <v>16</v>
      </c>
      <c r="B132" s="58" t="s">
        <v>117</v>
      </c>
      <c r="C132" s="29" t="s">
        <v>137</v>
      </c>
      <c r="D132" s="118">
        <v>1</v>
      </c>
      <c r="E132" s="19">
        <v>47750</v>
      </c>
      <c r="F132" s="21">
        <f>SUM(B20)</f>
        <v>754.5</v>
      </c>
      <c r="G132" s="264">
        <f t="shared" si="8"/>
        <v>1.5801047120418847E-2</v>
      </c>
      <c r="H132" s="119">
        <f>19152.13*1.302*1.0046</f>
        <v>25050.779196995998</v>
      </c>
      <c r="I132" s="106">
        <f t="shared" si="3"/>
        <v>395.82854249494198</v>
      </c>
      <c r="L132" s="34">
        <f t="shared" si="4"/>
        <v>25050.779196995998</v>
      </c>
      <c r="M132" s="34">
        <f t="shared" si="5"/>
        <v>300609.35036395199</v>
      </c>
      <c r="N132" s="34"/>
      <c r="O132" s="34">
        <f t="shared" si="6"/>
        <v>27328.122760359271</v>
      </c>
    </row>
    <row r="133" spans="1:15">
      <c r="A133" s="6">
        <v>17</v>
      </c>
      <c r="B133" s="58" t="s">
        <v>118</v>
      </c>
      <c r="C133" s="29" t="s">
        <v>137</v>
      </c>
      <c r="D133" s="125">
        <v>0.5</v>
      </c>
      <c r="E133" s="19">
        <v>47750</v>
      </c>
      <c r="F133" s="21">
        <f>SUM(B20)</f>
        <v>754.5</v>
      </c>
      <c r="G133" s="264">
        <f t="shared" si="8"/>
        <v>7.9005235602094236E-3</v>
      </c>
      <c r="H133" s="119">
        <f>19435.8*D133*1.302*1.0046</f>
        <v>12710.908246679999</v>
      </c>
      <c r="I133" s="106">
        <f t="shared" si="3"/>
        <v>100.42283007455559</v>
      </c>
      <c r="L133" s="34">
        <f t="shared" si="4"/>
        <v>6355.4541233399996</v>
      </c>
      <c r="M133" s="34">
        <f t="shared" si="5"/>
        <v>76265.449480079988</v>
      </c>
      <c r="N133" s="34"/>
      <c r="O133" s="34">
        <f t="shared" si="6"/>
        <v>6933.2226800072713</v>
      </c>
    </row>
    <row r="134" spans="1:15">
      <c r="A134" s="6">
        <v>18</v>
      </c>
      <c r="B134" s="58" t="s">
        <v>193</v>
      </c>
      <c r="C134" s="29" t="s">
        <v>137</v>
      </c>
      <c r="D134" s="118">
        <v>11</v>
      </c>
      <c r="E134" s="19">
        <v>47750</v>
      </c>
      <c r="F134" s="21">
        <f>SUM(B20)</f>
        <v>754.5</v>
      </c>
      <c r="G134" s="264">
        <f t="shared" si="8"/>
        <v>0.17381151832460734</v>
      </c>
      <c r="H134" s="119">
        <f>17111.76*D134*1.302*1.0047</f>
        <v>246226.47746558397</v>
      </c>
      <c r="I134" s="106">
        <f t="shared" si="3"/>
        <v>42796.997900012866</v>
      </c>
      <c r="L134" s="34">
        <f t="shared" si="4"/>
        <v>2708491.2521214238</v>
      </c>
      <c r="M134" s="34">
        <f t="shared" si="5"/>
        <v>32501895.025457084</v>
      </c>
      <c r="N134" s="34"/>
      <c r="O134" s="34">
        <f t="shared" si="6"/>
        <v>2954717.7295870078</v>
      </c>
    </row>
    <row r="135" spans="1:15">
      <c r="A135" s="6">
        <v>19</v>
      </c>
      <c r="B135" s="58" t="s">
        <v>119</v>
      </c>
      <c r="C135" s="29" t="s">
        <v>137</v>
      </c>
      <c r="D135" s="118">
        <v>3</v>
      </c>
      <c r="E135" s="19">
        <v>47750</v>
      </c>
      <c r="F135" s="21">
        <f>SUM(B20)</f>
        <v>754.5</v>
      </c>
      <c r="G135" s="264">
        <f t="shared" si="8"/>
        <v>4.7403141361256541E-2</v>
      </c>
      <c r="H135" s="119">
        <f>18008.81*D135*1.302*1.0046</f>
        <v>70665.986954556007</v>
      </c>
      <c r="I135" s="106">
        <f t="shared" si="3"/>
        <v>3349.7897690395289</v>
      </c>
      <c r="L135" s="34">
        <f t="shared" si="4"/>
        <v>211997.96086366801</v>
      </c>
      <c r="M135" s="34">
        <f t="shared" si="5"/>
        <v>2543975.5303640161</v>
      </c>
      <c r="N135" s="34"/>
      <c r="O135" s="34">
        <f t="shared" si="6"/>
        <v>231270.50276036511</v>
      </c>
    </row>
    <row r="136" spans="1:15">
      <c r="A136" s="6">
        <v>20</v>
      </c>
      <c r="B136" s="58" t="s">
        <v>194</v>
      </c>
      <c r="C136" s="29" t="s">
        <v>137</v>
      </c>
      <c r="D136" s="118">
        <v>2</v>
      </c>
      <c r="E136" s="19">
        <v>47750</v>
      </c>
      <c r="F136" s="21">
        <f>SUM(B20)</f>
        <v>754.5</v>
      </c>
      <c r="G136" s="264">
        <f t="shared" si="8"/>
        <v>3.1602094240837694E-2</v>
      </c>
      <c r="H136" s="119">
        <f>27924.94*D136*1.302*1.0046</f>
        <v>73051.039861295998</v>
      </c>
      <c r="I136" s="106">
        <f t="shared" si="3"/>
        <v>2308.5658460878672</v>
      </c>
      <c r="L136" s="34">
        <f t="shared" si="4"/>
        <v>146102.079722592</v>
      </c>
      <c r="M136" s="34">
        <f t="shared" si="5"/>
        <v>1753224.9566711038</v>
      </c>
      <c r="N136" s="34"/>
      <c r="O136" s="34">
        <f t="shared" si="6"/>
        <v>159384.08697010035</v>
      </c>
    </row>
    <row r="137" spans="1:15">
      <c r="A137" s="6">
        <v>21</v>
      </c>
      <c r="B137" s="58" t="s">
        <v>131</v>
      </c>
      <c r="C137" s="29" t="s">
        <v>137</v>
      </c>
      <c r="D137" s="125">
        <v>0.5</v>
      </c>
      <c r="E137" s="19">
        <v>47750</v>
      </c>
      <c r="F137" s="21">
        <f>SUM(B20)</f>
        <v>754.5</v>
      </c>
      <c r="G137" s="264">
        <f t="shared" si="8"/>
        <v>7.9005235602094236E-3</v>
      </c>
      <c r="H137" s="119">
        <f>24272*D137*1.302*1.0046</f>
        <v>15873.7569312</v>
      </c>
      <c r="I137" s="106">
        <f t="shared" si="3"/>
        <v>125.41099062398324</v>
      </c>
      <c r="L137" s="34">
        <f t="shared" si="4"/>
        <v>7936.8784655999998</v>
      </c>
      <c r="M137" s="34">
        <f t="shared" si="5"/>
        <v>95242.541587200001</v>
      </c>
      <c r="N137" s="34"/>
      <c r="O137" s="34">
        <f t="shared" si="6"/>
        <v>8658.4128715636361</v>
      </c>
    </row>
    <row r="138" spans="1:15">
      <c r="A138" s="6">
        <v>22</v>
      </c>
      <c r="B138" s="58" t="s">
        <v>196</v>
      </c>
      <c r="C138" s="29" t="s">
        <v>137</v>
      </c>
      <c r="D138" s="118">
        <v>2</v>
      </c>
      <c r="E138" s="19">
        <v>47750</v>
      </c>
      <c r="F138" s="21">
        <f>SUM(B20)</f>
        <v>754.5</v>
      </c>
      <c r="G138" s="264">
        <f t="shared" si="8"/>
        <v>3.1602094240837694E-2</v>
      </c>
      <c r="H138" s="119">
        <f>18268.47*D138*1.302*1.005</f>
        <v>47808.951359400002</v>
      </c>
      <c r="I138" s="106">
        <f t="shared" si="3"/>
        <v>1510.8629864153843</v>
      </c>
      <c r="L138" s="34">
        <f t="shared" si="4"/>
        <v>95617.902718800004</v>
      </c>
      <c r="M138" s="34">
        <f t="shared" si="5"/>
        <v>1147414.8326256</v>
      </c>
      <c r="N138" s="34"/>
      <c r="O138" s="34">
        <f t="shared" si="6"/>
        <v>104310.43932960001</v>
      </c>
    </row>
    <row r="139" spans="1:15" ht="18" customHeight="1">
      <c r="A139" s="6">
        <v>23</v>
      </c>
      <c r="B139" s="58" t="s">
        <v>121</v>
      </c>
      <c r="C139" s="29" t="s">
        <v>137</v>
      </c>
      <c r="D139" s="125">
        <v>1.5</v>
      </c>
      <c r="E139" s="19">
        <v>47750</v>
      </c>
      <c r="F139" s="21">
        <f>SUM(B20)</f>
        <v>754.5</v>
      </c>
      <c r="G139" s="264">
        <f t="shared" si="8"/>
        <v>2.3701570680628271E-2</v>
      </c>
      <c r="H139" s="119">
        <f>18268.47*D139*1.302*1.0046</f>
        <v>35842.442190786001</v>
      </c>
      <c r="I139" s="106">
        <f t="shared" si="3"/>
        <v>849.52217695124716</v>
      </c>
      <c r="L139" s="34">
        <f t="shared" si="4"/>
        <v>53763.663286178999</v>
      </c>
      <c r="M139" s="34">
        <f t="shared" si="5"/>
        <v>645163.95943414792</v>
      </c>
      <c r="N139" s="34"/>
      <c r="O139" s="34">
        <f t="shared" si="6"/>
        <v>58651.269039467996</v>
      </c>
    </row>
    <row r="140" spans="1:15">
      <c r="A140" s="6">
        <v>24</v>
      </c>
      <c r="B140" s="58" t="s">
        <v>195</v>
      </c>
      <c r="C140" s="29" t="s">
        <v>137</v>
      </c>
      <c r="D140" s="118">
        <v>1</v>
      </c>
      <c r="E140" s="19">
        <v>47750</v>
      </c>
      <c r="F140" s="21">
        <f>SUM(B20)</f>
        <v>754.5</v>
      </c>
      <c r="G140" s="264">
        <f t="shared" si="8"/>
        <v>1.5801047120418847E-2</v>
      </c>
      <c r="H140" s="119">
        <f>22345.41*1.302*1.0046</f>
        <v>29227.554949571997</v>
      </c>
      <c r="I140" s="106">
        <f t="shared" si="3"/>
        <v>461.82597297281825</v>
      </c>
      <c r="L140" s="34">
        <f t="shared" si="4"/>
        <v>29227.554949571997</v>
      </c>
      <c r="M140" s="34">
        <f t="shared" si="5"/>
        <v>350730.65939486399</v>
      </c>
      <c r="N140" s="34"/>
      <c r="O140" s="34">
        <f t="shared" si="6"/>
        <v>31884.605399533091</v>
      </c>
    </row>
    <row r="141" spans="1:15">
      <c r="A141" s="6">
        <v>25</v>
      </c>
      <c r="B141" s="58" t="s">
        <v>127</v>
      </c>
      <c r="C141" s="29" t="s">
        <v>137</v>
      </c>
      <c r="D141" s="118">
        <v>1</v>
      </c>
      <c r="E141" s="19">
        <v>47750</v>
      </c>
      <c r="F141" s="21">
        <f>SUM(B20)</f>
        <v>754.5</v>
      </c>
      <c r="G141" s="264">
        <f t="shared" si="8"/>
        <v>1.5801047120418847E-2</v>
      </c>
      <c r="H141" s="119">
        <f>(22366.65+9853.67+1162.74)*1.302*1.0046</f>
        <v>43664.681942951996</v>
      </c>
      <c r="I141" s="106">
        <f t="shared" si="3"/>
        <v>689.94769687868643</v>
      </c>
      <c r="L141" s="34">
        <f t="shared" si="4"/>
        <v>43664.681942951996</v>
      </c>
      <c r="M141" s="34">
        <f t="shared" si="5"/>
        <v>523976.18331542396</v>
      </c>
      <c r="N141" s="34"/>
      <c r="O141" s="34">
        <f t="shared" si="6"/>
        <v>47634.19848322036</v>
      </c>
    </row>
    <row r="142" spans="1:15">
      <c r="A142" s="6">
        <v>26</v>
      </c>
      <c r="B142" s="58" t="s">
        <v>197</v>
      </c>
      <c r="C142" s="29" t="s">
        <v>137</v>
      </c>
      <c r="D142" s="118">
        <v>1</v>
      </c>
      <c r="E142" s="19">
        <v>47750</v>
      </c>
      <c r="F142" s="21">
        <f>SUM(B20)</f>
        <v>754.5</v>
      </c>
      <c r="G142" s="264">
        <f t="shared" si="8"/>
        <v>1.5801047120418847E-2</v>
      </c>
      <c r="H142" s="119">
        <f>26355.52*1.302*1.0046</f>
        <v>34472.735520383998</v>
      </c>
      <c r="I142" s="106">
        <f t="shared" si="3"/>
        <v>544.70531832732411</v>
      </c>
      <c r="L142" s="34">
        <f t="shared" si="4"/>
        <v>34472.735520383998</v>
      </c>
      <c r="M142" s="34">
        <f t="shared" si="5"/>
        <v>413672.82624460798</v>
      </c>
      <c r="N142" s="34"/>
      <c r="O142" s="34">
        <f t="shared" si="6"/>
        <v>37606.620567691636</v>
      </c>
    </row>
    <row r="143" spans="1:15">
      <c r="A143" s="6">
        <v>27</v>
      </c>
      <c r="B143" s="58" t="s">
        <v>126</v>
      </c>
      <c r="C143" s="29" t="s">
        <v>137</v>
      </c>
      <c r="D143" s="118">
        <v>1</v>
      </c>
      <c r="E143" s="19">
        <v>47750</v>
      </c>
      <c r="F143" s="21">
        <f>SUM(B20)</f>
        <v>754.5</v>
      </c>
      <c r="G143" s="264">
        <f t="shared" si="8"/>
        <v>1.5801047120418847E-2</v>
      </c>
      <c r="H143" s="119">
        <f>23898.82*1.302*1.0046</f>
        <v>31259.398452744001</v>
      </c>
      <c r="I143" s="106">
        <f t="shared" si="3"/>
        <v>493.93122790775595</v>
      </c>
      <c r="L143" s="34">
        <f t="shared" si="4"/>
        <v>31259.398452744001</v>
      </c>
      <c r="M143" s="34">
        <f t="shared" si="5"/>
        <v>375112.78143292799</v>
      </c>
      <c r="N143" s="34"/>
      <c r="O143" s="34">
        <f t="shared" si="6"/>
        <v>34101.161948447996</v>
      </c>
    </row>
    <row r="144" spans="1:15">
      <c r="A144" s="6">
        <v>28</v>
      </c>
      <c r="B144" s="58" t="s">
        <v>198</v>
      </c>
      <c r="C144" s="29" t="s">
        <v>137</v>
      </c>
      <c r="D144" s="118">
        <v>1</v>
      </c>
      <c r="E144" s="19">
        <v>47750</v>
      </c>
      <c r="F144" s="21">
        <f>SUM(B20)</f>
        <v>754.5</v>
      </c>
      <c r="G144" s="264">
        <f t="shared" si="8"/>
        <v>1.5801047120418847E-2</v>
      </c>
      <c r="H144" s="119">
        <f>20479.5*1.302*1.0046</f>
        <v>26786.964821400001</v>
      </c>
      <c r="I144" s="106">
        <f t="shared" si="3"/>
        <v>423.26209335594342</v>
      </c>
      <c r="L144" s="34">
        <f t="shared" si="4"/>
        <v>26786.964821400001</v>
      </c>
      <c r="M144" s="34">
        <f t="shared" si="5"/>
        <v>321443.5778568</v>
      </c>
      <c r="N144" s="34"/>
      <c r="O144" s="34">
        <f t="shared" si="6"/>
        <v>29222.143441527271</v>
      </c>
    </row>
    <row r="145" spans="1:15">
      <c r="A145" s="6">
        <v>29</v>
      </c>
      <c r="B145" s="58" t="s">
        <v>199</v>
      </c>
      <c r="C145" s="29" t="s">
        <v>137</v>
      </c>
      <c r="D145" s="118">
        <v>1</v>
      </c>
      <c r="E145" s="19">
        <v>47750</v>
      </c>
      <c r="F145" s="21">
        <f>SUM(B20)</f>
        <v>754.5</v>
      </c>
      <c r="G145" s="264">
        <f t="shared" si="8"/>
        <v>1.5801047120418847E-2</v>
      </c>
      <c r="H145" s="119">
        <f>17111.76*1.302*1.0046</f>
        <v>22381.997272991997</v>
      </c>
      <c r="I145" s="106">
        <f t="shared" si="3"/>
        <v>353.65899355963268</v>
      </c>
      <c r="L145" s="34">
        <f t="shared" si="4"/>
        <v>22381.997272991997</v>
      </c>
      <c r="M145" s="34">
        <f t="shared" si="5"/>
        <v>268583.96727590397</v>
      </c>
      <c r="N145" s="34"/>
      <c r="O145" s="34">
        <f t="shared" si="6"/>
        <v>24416.724297809451</v>
      </c>
    </row>
    <row r="146" spans="1:15">
      <c r="A146" s="6">
        <v>30</v>
      </c>
      <c r="B146" s="58" t="s">
        <v>128</v>
      </c>
      <c r="C146" s="29" t="s">
        <v>137</v>
      </c>
      <c r="D146" s="118">
        <v>1</v>
      </c>
      <c r="E146" s="19">
        <v>47750</v>
      </c>
      <c r="F146" s="21">
        <f>SUM(B20)</f>
        <v>754.5</v>
      </c>
      <c r="G146" s="264">
        <f t="shared" si="8"/>
        <v>1.5801047120418847E-2</v>
      </c>
      <c r="H146" s="119">
        <f>17111.76*1.302*1.0046</f>
        <v>22381.997272991997</v>
      </c>
      <c r="I146" s="106">
        <f t="shared" si="3"/>
        <v>353.65899355963268</v>
      </c>
      <c r="L146" s="34">
        <f t="shared" si="4"/>
        <v>22381.997272991997</v>
      </c>
      <c r="M146" s="34">
        <f t="shared" si="5"/>
        <v>268583.96727590397</v>
      </c>
      <c r="N146" s="34"/>
      <c r="O146" s="34">
        <f t="shared" si="6"/>
        <v>24416.724297809451</v>
      </c>
    </row>
    <row r="147" spans="1:15">
      <c r="A147" s="6">
        <v>31</v>
      </c>
      <c r="B147" s="58" t="s">
        <v>129</v>
      </c>
      <c r="C147" s="29" t="s">
        <v>137</v>
      </c>
      <c r="D147" s="118">
        <v>1</v>
      </c>
      <c r="E147" s="19">
        <v>47750</v>
      </c>
      <c r="F147" s="21">
        <f>SUM(B20)</f>
        <v>754.5</v>
      </c>
      <c r="G147" s="264">
        <f t="shared" si="8"/>
        <v>1.5801047120418847E-2</v>
      </c>
      <c r="H147" s="119">
        <f>17545.62*1.302*1.0046</f>
        <v>22949.481467303998</v>
      </c>
      <c r="I147" s="106">
        <f t="shared" si="3"/>
        <v>362.62583805404955</v>
      </c>
      <c r="L147" s="34">
        <f t="shared" si="4"/>
        <v>22949.481467303998</v>
      </c>
      <c r="M147" s="34">
        <f t="shared" si="5"/>
        <v>275393.77760764799</v>
      </c>
      <c r="N147" s="34"/>
      <c r="O147" s="34">
        <f t="shared" si="6"/>
        <v>25035.797964331636</v>
      </c>
    </row>
    <row r="148" spans="1:15">
      <c r="A148" s="6">
        <v>32</v>
      </c>
      <c r="B148" s="58" t="s">
        <v>130</v>
      </c>
      <c r="C148" s="29" t="s">
        <v>137</v>
      </c>
      <c r="D148" s="118">
        <v>1</v>
      </c>
      <c r="E148" s="19">
        <v>47750</v>
      </c>
      <c r="F148" s="21">
        <f>SUM(B20)</f>
        <v>754.5</v>
      </c>
      <c r="G148" s="264">
        <f t="shared" si="8"/>
        <v>1.5801047120418847E-2</v>
      </c>
      <c r="H148" s="119">
        <f>18522.57*1.302*1.0046</f>
        <v>24227.321516243996</v>
      </c>
      <c r="I148" s="106">
        <f t="shared" si="3"/>
        <v>382.81704887970875</v>
      </c>
      <c r="L148" s="34">
        <f t="shared" si="4"/>
        <v>24227.321516243996</v>
      </c>
      <c r="M148" s="34">
        <f t="shared" si="5"/>
        <v>290727.85819492792</v>
      </c>
      <c r="N148" s="34"/>
      <c r="O148" s="34">
        <f t="shared" si="6"/>
        <v>26429.805290447992</v>
      </c>
    </row>
    <row r="149" spans="1:15">
      <c r="A149" s="6">
        <v>33</v>
      </c>
      <c r="B149" s="58" t="s">
        <v>124</v>
      </c>
      <c r="C149" s="29" t="s">
        <v>137</v>
      </c>
      <c r="D149" s="118">
        <v>1</v>
      </c>
      <c r="E149" s="19">
        <v>47750</v>
      </c>
      <c r="F149" s="21">
        <f>SUM(B20)</f>
        <v>754.5</v>
      </c>
      <c r="G149" s="264">
        <f t="shared" si="8"/>
        <v>1.5801047120418847E-2</v>
      </c>
      <c r="H149" s="119">
        <f>19045.94*1.302*1.0046</f>
        <v>24911.883823847995</v>
      </c>
      <c r="I149" s="106">
        <f t="shared" si="3"/>
        <v>393.63385015902219</v>
      </c>
      <c r="L149" s="34">
        <f t="shared" si="4"/>
        <v>24911.883823847995</v>
      </c>
      <c r="M149" s="34">
        <f t="shared" si="5"/>
        <v>298942.60588617594</v>
      </c>
      <c r="N149" s="34"/>
      <c r="O149" s="34">
        <f t="shared" si="6"/>
        <v>27176.600535106903</v>
      </c>
    </row>
    <row r="150" spans="1:15">
      <c r="A150" s="6">
        <v>34</v>
      </c>
      <c r="B150" s="58" t="s">
        <v>125</v>
      </c>
      <c r="C150" s="29" t="s">
        <v>137</v>
      </c>
      <c r="D150" s="118">
        <v>2</v>
      </c>
      <c r="E150" s="19">
        <v>47750</v>
      </c>
      <c r="F150" s="21">
        <f>SUM(B20)</f>
        <v>754.5</v>
      </c>
      <c r="G150" s="264">
        <f t="shared" si="8"/>
        <v>3.1602094240837694E-2</v>
      </c>
      <c r="H150" s="119">
        <f>18514.99*D150*1.302*1.005</f>
        <v>48454.099129800001</v>
      </c>
      <c r="I150" s="106">
        <f t="shared" si="3"/>
        <v>1531.2510070548312</v>
      </c>
      <c r="L150" s="34">
        <f t="shared" si="4"/>
        <v>96908.198259600002</v>
      </c>
      <c r="M150" s="34">
        <f t="shared" si="5"/>
        <v>1162898.3791152001</v>
      </c>
      <c r="N150" s="34"/>
      <c r="O150" s="34">
        <f t="shared" si="6"/>
        <v>105718.03446501819</v>
      </c>
    </row>
    <row r="151" spans="1:15" ht="31.5">
      <c r="A151" s="6">
        <v>35</v>
      </c>
      <c r="B151" s="58" t="s">
        <v>200</v>
      </c>
      <c r="C151" s="29" t="s">
        <v>137</v>
      </c>
      <c r="D151" s="118">
        <v>1</v>
      </c>
      <c r="E151" s="19">
        <v>47750</v>
      </c>
      <c r="F151" s="21">
        <f>SUM(B20)</f>
        <v>754.5</v>
      </c>
      <c r="G151" s="264">
        <f t="shared" si="8"/>
        <v>1.5801047120418847E-2</v>
      </c>
      <c r="H151" s="119">
        <f>33460.47*1.302*1.0046</f>
        <v>43765.933386924</v>
      </c>
      <c r="I151" s="106">
        <f t="shared" si="3"/>
        <v>691.54757571589857</v>
      </c>
      <c r="L151" s="34">
        <f t="shared" si="4"/>
        <v>43765.933386924</v>
      </c>
      <c r="M151" s="34">
        <f t="shared" si="5"/>
        <v>525191.20064308797</v>
      </c>
      <c r="N151" s="34"/>
      <c r="O151" s="34">
        <f t="shared" si="6"/>
        <v>47744.654603917086</v>
      </c>
    </row>
    <row r="152" spans="1:15">
      <c r="A152" s="6">
        <v>36</v>
      </c>
      <c r="B152" s="58" t="s">
        <v>201</v>
      </c>
      <c r="C152" s="29" t="s">
        <v>137</v>
      </c>
      <c r="D152" s="118">
        <v>1</v>
      </c>
      <c r="E152" s="19">
        <v>47750</v>
      </c>
      <c r="F152" s="21">
        <f>SUM(B20)</f>
        <v>754.5</v>
      </c>
      <c r="G152" s="264">
        <f t="shared" si="8"/>
        <v>1.5801047120418847E-2</v>
      </c>
      <c r="H152" s="119">
        <f>17111.76*1.3*1.00462</f>
        <v>22348.061230560001</v>
      </c>
      <c r="I152" s="106">
        <f t="shared" si="3"/>
        <v>353.12276855408419</v>
      </c>
      <c r="L152" s="34">
        <f t="shared" si="4"/>
        <v>22348.061230560001</v>
      </c>
      <c r="M152" s="34">
        <f t="shared" si="5"/>
        <v>268176.73476671998</v>
      </c>
      <c r="N152" s="34"/>
      <c r="O152" s="34">
        <f t="shared" si="6"/>
        <v>24379.703160610909</v>
      </c>
    </row>
    <row r="153" spans="1:15">
      <c r="A153" s="6">
        <v>37</v>
      </c>
      <c r="B153" s="58" t="s">
        <v>202</v>
      </c>
      <c r="C153" s="29" t="s">
        <v>137</v>
      </c>
      <c r="D153" s="125">
        <v>1.5</v>
      </c>
      <c r="E153" s="19">
        <v>47750</v>
      </c>
      <c r="F153" s="21">
        <f>SUM(B20)</f>
        <v>754.5</v>
      </c>
      <c r="G153" s="264">
        <f t="shared" si="8"/>
        <v>2.3701570680628271E-2</v>
      </c>
      <c r="H153" s="119">
        <f>17183.06*D153*1.302*1.0046</f>
        <v>33712.885354428006</v>
      </c>
      <c r="I153" s="106">
        <f t="shared" si="3"/>
        <v>799.04833507589308</v>
      </c>
      <c r="L153" s="34">
        <f t="shared" si="4"/>
        <v>50569.328031642013</v>
      </c>
      <c r="M153" s="34">
        <f t="shared" si="5"/>
        <v>606831.93637970416</v>
      </c>
      <c r="N153" s="34"/>
      <c r="O153" s="34">
        <f t="shared" si="6"/>
        <v>55166.539670882194</v>
      </c>
    </row>
    <row r="154" spans="1:15">
      <c r="A154" s="6">
        <v>38</v>
      </c>
      <c r="B154" s="58" t="s">
        <v>203</v>
      </c>
      <c r="C154" s="29" t="s">
        <v>137</v>
      </c>
      <c r="D154" s="118">
        <v>3</v>
      </c>
      <c r="E154" s="19">
        <v>47750</v>
      </c>
      <c r="F154" s="21">
        <f>SUM(B20)</f>
        <v>754.5</v>
      </c>
      <c r="G154" s="264">
        <f t="shared" si="8"/>
        <v>4.7403141361256541E-2</v>
      </c>
      <c r="H154" s="119">
        <f>18388.57*D154*1.302*1.0046</f>
        <v>72156.152890332</v>
      </c>
      <c r="I154" s="106">
        <f t="shared" si="3"/>
        <v>3420.4283155448475</v>
      </c>
      <c r="L154" s="34">
        <f t="shared" si="4"/>
        <v>216468.45867099601</v>
      </c>
      <c r="M154" s="34">
        <f t="shared" si="5"/>
        <v>2597621.5040519522</v>
      </c>
      <c r="N154" s="34"/>
      <c r="O154" s="34">
        <f t="shared" si="6"/>
        <v>236147.40945926838</v>
      </c>
    </row>
    <row r="155" spans="1:15">
      <c r="A155" s="6">
        <v>39</v>
      </c>
      <c r="B155" s="58" t="s">
        <v>114</v>
      </c>
      <c r="C155" s="29" t="s">
        <v>137</v>
      </c>
      <c r="D155" s="118">
        <v>1</v>
      </c>
      <c r="E155" s="19">
        <v>47750</v>
      </c>
      <c r="F155" s="21">
        <f>SUM(B20)</f>
        <v>754.5</v>
      </c>
      <c r="G155" s="264">
        <f t="shared" si="8"/>
        <v>1.5801047120418847E-2</v>
      </c>
      <c r="H155" s="119">
        <f>20655.47*1.302*1.0046</f>
        <v>27017.131680924002</v>
      </c>
      <c r="I155" s="106">
        <f t="shared" si="3"/>
        <v>426.89897074884101</v>
      </c>
      <c r="L155" s="34">
        <f t="shared" si="4"/>
        <v>27017.131680924002</v>
      </c>
      <c r="M155" s="34">
        <f t="shared" si="5"/>
        <v>324205.58017108799</v>
      </c>
      <c r="N155" s="34"/>
      <c r="O155" s="34">
        <f t="shared" si="6"/>
        <v>29473.234561007997</v>
      </c>
    </row>
    <row r="156" spans="1:15">
      <c r="A156" s="6">
        <v>40</v>
      </c>
      <c r="B156" s="58" t="s">
        <v>214</v>
      </c>
      <c r="C156" s="29" t="s">
        <v>137</v>
      </c>
      <c r="D156" s="118">
        <v>4</v>
      </c>
      <c r="E156" s="19">
        <v>47750</v>
      </c>
      <c r="F156" s="21">
        <f>SUM(B20)</f>
        <v>754.5</v>
      </c>
      <c r="G156" s="264">
        <f t="shared" si="8"/>
        <v>6.3204188481675389E-2</v>
      </c>
      <c r="H156" s="119">
        <f>17111.76*D156*1.302*1.0046</f>
        <v>89527.989091967989</v>
      </c>
      <c r="I156" s="106">
        <f t="shared" si="3"/>
        <v>5658.5438969541228</v>
      </c>
      <c r="L156" s="34">
        <f t="shared" si="4"/>
        <v>358111.95636787196</v>
      </c>
      <c r="M156" s="34">
        <f t="shared" si="5"/>
        <v>4297343.4764144635</v>
      </c>
      <c r="N156" s="34"/>
      <c r="O156" s="34">
        <f t="shared" si="6"/>
        <v>390667.58876495122</v>
      </c>
    </row>
    <row r="157" spans="1:15">
      <c r="A157" s="6">
        <v>41</v>
      </c>
      <c r="B157" s="58" t="s">
        <v>210</v>
      </c>
      <c r="C157" s="29" t="s">
        <v>137</v>
      </c>
      <c r="D157" s="125">
        <v>0.5</v>
      </c>
      <c r="E157" s="19">
        <v>47750</v>
      </c>
      <c r="F157" s="21">
        <f>SUM(B20)</f>
        <v>754.5</v>
      </c>
      <c r="G157" s="264">
        <f t="shared" si="8"/>
        <v>7.9005235602094236E-3</v>
      </c>
      <c r="H157" s="119">
        <f>18467.96*D157*1.302*1.0046</f>
        <v>12077.946113015998</v>
      </c>
      <c r="I157" s="106">
        <f t="shared" si="3"/>
        <v>95.422097824822728</v>
      </c>
      <c r="L157" s="34">
        <f t="shared" si="4"/>
        <v>6038.973056507999</v>
      </c>
      <c r="M157" s="34">
        <f t="shared" si="5"/>
        <v>72467.676678095988</v>
      </c>
      <c r="N157" s="34"/>
      <c r="O157" s="34">
        <f t="shared" si="6"/>
        <v>6587.9706070996353</v>
      </c>
    </row>
    <row r="158" spans="1:15">
      <c r="A158" s="6">
        <v>42</v>
      </c>
      <c r="B158" s="58" t="s">
        <v>115</v>
      </c>
      <c r="C158" s="29" t="s">
        <v>137</v>
      </c>
      <c r="D158" s="118">
        <v>4</v>
      </c>
      <c r="E158" s="19">
        <v>47750</v>
      </c>
      <c r="F158" s="21">
        <f>SUM(B20)</f>
        <v>754.5</v>
      </c>
      <c r="G158" s="264">
        <f t="shared" si="8"/>
        <v>6.3204188481675389E-2</v>
      </c>
      <c r="H158" s="119">
        <f>18467.96*D158*1.302*1.005</f>
        <v>96662.041358399976</v>
      </c>
      <c r="I158" s="106">
        <f t="shared" si="3"/>
        <v>6109.4458810398137</v>
      </c>
      <c r="L158" s="34">
        <f t="shared" si="4"/>
        <v>386648.1654335999</v>
      </c>
      <c r="M158" s="34">
        <f t="shared" si="5"/>
        <v>4639777.9852031991</v>
      </c>
      <c r="N158" s="34"/>
      <c r="O158" s="34">
        <f t="shared" si="6"/>
        <v>421797.99865483626</v>
      </c>
    </row>
    <row r="159" spans="1:15">
      <c r="A159" s="6">
        <v>43</v>
      </c>
      <c r="B159" s="58" t="s">
        <v>134</v>
      </c>
      <c r="C159" s="29" t="s">
        <v>137</v>
      </c>
      <c r="D159" s="118">
        <v>1</v>
      </c>
      <c r="E159" s="19">
        <v>47750</v>
      </c>
      <c r="F159" s="21">
        <f>SUM(B20)</f>
        <v>754.5</v>
      </c>
      <c r="G159" s="264">
        <f t="shared" si="8"/>
        <v>1.5801047120418847E-2</v>
      </c>
      <c r="H159" s="119">
        <f>18467.96*D159*1.302*1.0046</f>
        <v>24155.892226031996</v>
      </c>
      <c r="I159" s="106">
        <f t="shared" si="3"/>
        <v>381.68839129929091</v>
      </c>
      <c r="L159" s="34">
        <f t="shared" si="4"/>
        <v>24155.892226031996</v>
      </c>
      <c r="M159" s="34">
        <f t="shared" si="5"/>
        <v>289870.70671238395</v>
      </c>
      <c r="N159" s="34"/>
      <c r="O159" s="34">
        <f t="shared" si="6"/>
        <v>26351.882428398541</v>
      </c>
    </row>
    <row r="160" spans="1:15">
      <c r="A160" s="6">
        <v>44</v>
      </c>
      <c r="B160" s="58" t="s">
        <v>135</v>
      </c>
      <c r="C160" s="29" t="s">
        <v>137</v>
      </c>
      <c r="D160" s="125">
        <v>2.5</v>
      </c>
      <c r="E160" s="19">
        <v>47750</v>
      </c>
      <c r="F160" s="21">
        <f>SUM(B20)</f>
        <v>754.5</v>
      </c>
      <c r="G160" s="264">
        <f t="shared" si="8"/>
        <v>3.9502617801047121E-2</v>
      </c>
      <c r="H160" s="119">
        <f>18467.96*D160*1.302*1.005</f>
        <v>60413.775848999991</v>
      </c>
      <c r="I160" s="106">
        <f t="shared" si="3"/>
        <v>2386.5022972811776</v>
      </c>
      <c r="L160" s="34">
        <f>D160*H160</f>
        <v>151034.43962249998</v>
      </c>
      <c r="M160" s="34">
        <f t="shared" si="5"/>
        <v>1812413.2754699998</v>
      </c>
      <c r="N160" s="34"/>
      <c r="O160" s="34">
        <f t="shared" si="6"/>
        <v>164764.84322454545</v>
      </c>
    </row>
    <row r="161" spans="1:17">
      <c r="A161" s="6">
        <v>45</v>
      </c>
      <c r="B161" s="58" t="s">
        <v>136</v>
      </c>
      <c r="C161" s="29" t="s">
        <v>137</v>
      </c>
      <c r="D161" s="118">
        <v>3</v>
      </c>
      <c r="E161" s="19">
        <v>47750</v>
      </c>
      <c r="F161" s="21">
        <f>SUM(B20)</f>
        <v>754.5</v>
      </c>
      <c r="G161" s="264">
        <f t="shared" si="8"/>
        <v>4.7403141361256541E-2</v>
      </c>
      <c r="H161" s="119">
        <f>18467.96*D161*1.302*1.0046</f>
        <v>72467.676678096002</v>
      </c>
      <c r="I161" s="106">
        <f t="shared" si="3"/>
        <v>3435.1955216936185</v>
      </c>
      <c r="L161" s="34">
        <f t="shared" si="4"/>
        <v>217403.03003428801</v>
      </c>
      <c r="M161" s="34">
        <f t="shared" si="5"/>
        <v>2608836.3604114559</v>
      </c>
      <c r="N161" s="34"/>
      <c r="O161" s="34">
        <f t="shared" si="6"/>
        <v>237166.94185558689</v>
      </c>
    </row>
    <row r="162" spans="1:17">
      <c r="A162" s="6">
        <v>46</v>
      </c>
      <c r="B162" s="58" t="s">
        <v>204</v>
      </c>
      <c r="C162" s="29" t="s">
        <v>137</v>
      </c>
      <c r="D162" s="118">
        <v>1</v>
      </c>
      <c r="E162" s="19">
        <v>47750</v>
      </c>
      <c r="F162" s="21">
        <f>SUM(B20)</f>
        <v>754.5</v>
      </c>
      <c r="G162" s="264">
        <f t="shared" si="8"/>
        <v>1.5801047120418847E-2</v>
      </c>
      <c r="H162" s="119">
        <f>17316.56*1.302*1.0046</f>
        <v>22649.873461152001</v>
      </c>
      <c r="I162" s="106">
        <f t="shared" si="3"/>
        <v>357.89171783118712</v>
      </c>
      <c r="L162" s="34">
        <f t="shared" si="4"/>
        <v>22649.873461152001</v>
      </c>
      <c r="M162" s="34">
        <f t="shared" si="5"/>
        <v>271798.481533824</v>
      </c>
      <c r="N162" s="34"/>
      <c r="O162" s="34">
        <f t="shared" si="6"/>
        <v>24708.952866711272</v>
      </c>
    </row>
    <row r="163" spans="1:17">
      <c r="A163" s="6">
        <v>47</v>
      </c>
      <c r="B163" s="58" t="s">
        <v>215</v>
      </c>
      <c r="C163" s="29" t="s">
        <v>137</v>
      </c>
      <c r="D163" s="118">
        <v>1</v>
      </c>
      <c r="E163" s="19">
        <v>47750</v>
      </c>
      <c r="F163" s="21">
        <f>SUM(B20)</f>
        <v>754.5</v>
      </c>
      <c r="G163" s="264">
        <f t="shared" si="8"/>
        <v>1.5801047120418847E-2</v>
      </c>
      <c r="H163" s="119">
        <f>19136.96*1.302*1.005</f>
        <v>25040.903529599997</v>
      </c>
      <c r="I163" s="106">
        <f t="shared" si="3"/>
        <v>395.6724966090722</v>
      </c>
      <c r="L163" s="34">
        <f t="shared" si="4"/>
        <v>25040.903529599997</v>
      </c>
      <c r="M163" s="34">
        <f t="shared" si="5"/>
        <v>300490.84235519997</v>
      </c>
      <c r="N163" s="34"/>
      <c r="O163" s="34">
        <f t="shared" si="6"/>
        <v>27317.349305018179</v>
      </c>
    </row>
    <row r="164" spans="1:17">
      <c r="A164" s="6">
        <v>48</v>
      </c>
      <c r="B164" s="58" t="s">
        <v>120</v>
      </c>
      <c r="C164" s="29" t="s">
        <v>137</v>
      </c>
      <c r="D164" s="125">
        <v>0.5</v>
      </c>
      <c r="E164" s="19">
        <v>47750</v>
      </c>
      <c r="F164" s="21">
        <f>SUM(B20)</f>
        <v>754.5</v>
      </c>
      <c r="G164" s="264">
        <f t="shared" si="8"/>
        <v>7.9005235602094236E-3</v>
      </c>
      <c r="H164" s="119">
        <f>17111.76*D164*1.302*1.0046</f>
        <v>11190.998636495999</v>
      </c>
      <c r="I164" s="106">
        <f t="shared" si="3"/>
        <v>88.414748389908169</v>
      </c>
      <c r="L164" s="34">
        <f t="shared" si="4"/>
        <v>5595.4993182479993</v>
      </c>
      <c r="M164" s="34">
        <f t="shared" si="5"/>
        <v>67145.991818975992</v>
      </c>
      <c r="N164" s="34"/>
      <c r="O164" s="34">
        <f t="shared" si="6"/>
        <v>6104.1810744523627</v>
      </c>
    </row>
    <row r="165" spans="1:17">
      <c r="A165" s="6">
        <v>49</v>
      </c>
      <c r="B165" s="58" t="s">
        <v>205</v>
      </c>
      <c r="C165" s="29" t="s">
        <v>137</v>
      </c>
      <c r="D165" s="118">
        <v>1</v>
      </c>
      <c r="E165" s="19">
        <v>47750</v>
      </c>
      <c r="F165" s="21">
        <f>SUM(B20)</f>
        <v>754.5</v>
      </c>
      <c r="G165" s="264">
        <f t="shared" si="8"/>
        <v>1.5801047120418847E-2</v>
      </c>
      <c r="H165" s="119">
        <f>12880.21*1.302*1.0046</f>
        <v>16847.175573731998</v>
      </c>
      <c r="I165" s="106">
        <f t="shared" si="3"/>
        <v>266.20301508650874</v>
      </c>
      <c r="L165" s="34">
        <f t="shared" si="4"/>
        <v>16847.175573731998</v>
      </c>
      <c r="M165" s="34">
        <f t="shared" si="5"/>
        <v>202166.10688478398</v>
      </c>
      <c r="N165" s="34"/>
      <c r="O165" s="34">
        <f t="shared" si="6"/>
        <v>18378.736989525816</v>
      </c>
    </row>
    <row r="166" spans="1:17">
      <c r="A166" s="6">
        <v>50</v>
      </c>
      <c r="B166" s="58" t="s">
        <v>133</v>
      </c>
      <c r="C166" s="29" t="s">
        <v>137</v>
      </c>
      <c r="D166" s="118">
        <v>1</v>
      </c>
      <c r="E166" s="19">
        <v>47750</v>
      </c>
      <c r="F166" s="21">
        <f>SUM(B20)</f>
        <v>754.5</v>
      </c>
      <c r="G166" s="264">
        <f t="shared" si="8"/>
        <v>1.5801047120418847E-2</v>
      </c>
      <c r="H166" s="119">
        <f>17814.13*1.302*1.0048</f>
        <v>23305.328446848001</v>
      </c>
      <c r="I166" s="106">
        <f t="shared" si="3"/>
        <v>368.24859294548304</v>
      </c>
      <c r="L166" s="34">
        <f t="shared" si="4"/>
        <v>23305.328446848001</v>
      </c>
      <c r="M166" s="34">
        <f t="shared" si="5"/>
        <v>279663.94136217603</v>
      </c>
      <c r="N166" s="34"/>
      <c r="O166" s="34">
        <f t="shared" si="6"/>
        <v>25423.994669288732</v>
      </c>
    </row>
    <row r="167" spans="1:17" ht="16.5" thickBot="1">
      <c r="A167" s="6">
        <v>51</v>
      </c>
      <c r="B167" s="58" t="s">
        <v>132</v>
      </c>
      <c r="C167" s="29" t="s">
        <v>137</v>
      </c>
      <c r="D167" s="118">
        <v>1</v>
      </c>
      <c r="E167" s="19">
        <v>47750</v>
      </c>
      <c r="F167" s="21">
        <f>SUM(B20)</f>
        <v>754.5</v>
      </c>
      <c r="G167" s="264">
        <f t="shared" si="8"/>
        <v>1.5801047120418847E-2</v>
      </c>
      <c r="H167" s="119">
        <f>18842.66*1.302*1.0048+0.8</f>
        <v>24651.702407935998</v>
      </c>
      <c r="I167" s="106">
        <f t="shared" si="3"/>
        <v>389.52271134633946</v>
      </c>
      <c r="L167" s="34">
        <f t="shared" si="4"/>
        <v>24651.702407935998</v>
      </c>
      <c r="M167" s="34">
        <f t="shared" si="5"/>
        <v>295820.42889523198</v>
      </c>
      <c r="N167" s="34"/>
      <c r="O167" s="34">
        <f t="shared" si="6"/>
        <v>26892.766263202906</v>
      </c>
    </row>
    <row r="168" spans="1:17" ht="24" customHeight="1" thickBot="1">
      <c r="A168" s="348" t="s">
        <v>70</v>
      </c>
      <c r="B168" s="349"/>
      <c r="C168" s="349"/>
      <c r="D168" s="349"/>
      <c r="E168" s="349"/>
      <c r="F168" s="349"/>
      <c r="G168" s="350"/>
      <c r="H168" s="23"/>
      <c r="I168" s="160">
        <f>SUM(I117:I167)</f>
        <v>97418.97840035602</v>
      </c>
      <c r="L168" s="201">
        <f>SUM(L117:L167)</f>
        <v>6089530.5079704998</v>
      </c>
      <c r="M168" s="201">
        <f>SUM(M117:M167)</f>
        <v>73074366.095645994</v>
      </c>
      <c r="N168" s="201"/>
      <c r="O168" s="201">
        <f>SUM(O117:O167)</f>
        <v>6643124.1905132737</v>
      </c>
      <c r="P168" s="309"/>
      <c r="Q168" s="333">
        <f>SUM(H117:H167)</f>
        <v>2319918.1818812895</v>
      </c>
    </row>
    <row r="169" spans="1:17">
      <c r="M169" s="208"/>
      <c r="N169" s="208"/>
      <c r="O169" s="208"/>
    </row>
    <row r="170" spans="1:17">
      <c r="A170" s="355" t="s">
        <v>71</v>
      </c>
      <c r="B170" s="355"/>
      <c r="C170" s="355"/>
      <c r="D170" s="355"/>
      <c r="E170" s="355"/>
      <c r="F170" s="355"/>
      <c r="G170" s="355"/>
      <c r="H170" s="355"/>
      <c r="I170" s="355"/>
    </row>
    <row r="171" spans="1:17" ht="16.5" thickBot="1"/>
    <row r="172" spans="1:17" ht="89.25" customHeight="1">
      <c r="A172" s="36" t="s">
        <v>1</v>
      </c>
      <c r="B172" s="154" t="s">
        <v>33</v>
      </c>
      <c r="C172" s="37" t="s">
        <v>34</v>
      </c>
      <c r="D172" s="37" t="s">
        <v>69</v>
      </c>
      <c r="E172" s="37" t="s">
        <v>36</v>
      </c>
      <c r="F172" s="37" t="s">
        <v>37</v>
      </c>
      <c r="G172" s="37" t="s">
        <v>38</v>
      </c>
      <c r="H172" s="37" t="s">
        <v>39</v>
      </c>
      <c r="I172" s="38" t="s">
        <v>40</v>
      </c>
    </row>
    <row r="173" spans="1:17" ht="16.5" thickBot="1">
      <c r="A173" s="39">
        <v>1</v>
      </c>
      <c r="B173" s="40">
        <v>1</v>
      </c>
      <c r="C173" s="40">
        <v>2</v>
      </c>
      <c r="D173" s="40">
        <v>3</v>
      </c>
      <c r="E173" s="40">
        <v>4</v>
      </c>
      <c r="F173" s="40">
        <v>5</v>
      </c>
      <c r="G173" s="40" t="s">
        <v>41</v>
      </c>
      <c r="H173" s="40">
        <v>7</v>
      </c>
      <c r="I173" s="41" t="s">
        <v>42</v>
      </c>
    </row>
    <row r="174" spans="1:17">
      <c r="A174" s="345" t="s">
        <v>72</v>
      </c>
      <c r="B174" s="346"/>
      <c r="C174" s="346"/>
      <c r="D174" s="346"/>
      <c r="E174" s="346"/>
      <c r="F174" s="346"/>
      <c r="G174" s="346"/>
      <c r="H174" s="346"/>
      <c r="I174" s="347"/>
    </row>
    <row r="175" spans="1:17">
      <c r="A175" s="6">
        <v>1</v>
      </c>
      <c r="B175" s="209" t="s">
        <v>185</v>
      </c>
      <c r="C175" s="29" t="s">
        <v>111</v>
      </c>
      <c r="D175" s="118">
        <v>1</v>
      </c>
      <c r="E175" s="19">
        <f>SUM(B19)</f>
        <v>22635</v>
      </c>
      <c r="F175" s="21">
        <f>SUM(B20)</f>
        <v>754.5</v>
      </c>
      <c r="G175" s="264">
        <f>D175*F175/E175</f>
        <v>3.3333333333333333E-2</v>
      </c>
      <c r="H175" s="119">
        <v>18181.82</v>
      </c>
      <c r="I175" s="106">
        <f>G175*H175</f>
        <v>606.06066666666663</v>
      </c>
      <c r="L175" s="34">
        <f>D175*H175</f>
        <v>18181.82</v>
      </c>
    </row>
    <row r="176" spans="1:17" s="211" customFormat="1">
      <c r="A176" s="213">
        <v>2</v>
      </c>
      <c r="B176" s="209" t="s">
        <v>206</v>
      </c>
      <c r="C176" s="29" t="s">
        <v>111</v>
      </c>
      <c r="D176" s="118">
        <v>1</v>
      </c>
      <c r="E176" s="19">
        <f>SUM(B19)</f>
        <v>22635</v>
      </c>
      <c r="F176" s="21">
        <f>SUM(B20)</f>
        <v>754.5</v>
      </c>
      <c r="G176" s="264">
        <f>D176*F176/E176</f>
        <v>3.3333333333333333E-2</v>
      </c>
      <c r="H176" s="119">
        <v>1363.64</v>
      </c>
      <c r="I176" s="106">
        <f>G176*H176</f>
        <v>45.454666666666668</v>
      </c>
      <c r="L176" s="34">
        <f t="shared" ref="L176:L178" si="9">D176*H176</f>
        <v>1363.64</v>
      </c>
    </row>
    <row r="177" spans="1:12" s="225" customFormat="1" ht="63">
      <c r="A177" s="213">
        <v>3</v>
      </c>
      <c r="B177" s="209" t="s">
        <v>230</v>
      </c>
      <c r="C177" s="29" t="s">
        <v>111</v>
      </c>
      <c r="D177" s="118">
        <v>1</v>
      </c>
      <c r="E177" s="19">
        <f>SUM(B19)</f>
        <v>22635</v>
      </c>
      <c r="F177" s="21">
        <f>SUM(B20)</f>
        <v>754.5</v>
      </c>
      <c r="G177" s="264">
        <f>D177*F177/E177</f>
        <v>3.3333333333333333E-2</v>
      </c>
      <c r="H177" s="119">
        <v>113845.45</v>
      </c>
      <c r="I177" s="106">
        <f>G177*H177</f>
        <v>3794.8483333333334</v>
      </c>
      <c r="L177" s="34">
        <f t="shared" si="9"/>
        <v>113845.45</v>
      </c>
    </row>
    <row r="178" spans="1:12" s="228" customFormat="1" ht="16.5" thickBot="1">
      <c r="A178" s="229">
        <v>4</v>
      </c>
      <c r="B178" s="317" t="s">
        <v>212</v>
      </c>
      <c r="C178" s="318" t="s">
        <v>111</v>
      </c>
      <c r="D178" s="319">
        <v>1</v>
      </c>
      <c r="E178" s="46">
        <f>SUM(B19)</f>
        <v>22635</v>
      </c>
      <c r="F178" s="47">
        <f>SUM(B20)</f>
        <v>754.5</v>
      </c>
      <c r="G178" s="265">
        <f t="shared" ref="G178" si="10">D178*F178/E178</f>
        <v>3.3333333333333333E-2</v>
      </c>
      <c r="H178" s="120">
        <v>196363.64</v>
      </c>
      <c r="I178" s="107">
        <f t="shared" ref="I178" si="11">G178*H178</f>
        <v>6545.4546666666674</v>
      </c>
      <c r="L178" s="34">
        <f t="shared" si="9"/>
        <v>196363.64</v>
      </c>
    </row>
    <row r="179" spans="1:12" ht="31.5" customHeight="1" thickBot="1">
      <c r="A179" s="348" t="s">
        <v>73</v>
      </c>
      <c r="B179" s="349"/>
      <c r="C179" s="349"/>
      <c r="D179" s="349"/>
      <c r="E179" s="349"/>
      <c r="F179" s="349"/>
      <c r="G179" s="350"/>
      <c r="H179" s="23"/>
      <c r="I179" s="108">
        <f>SUM(I175:I178)</f>
        <v>10991.818333333333</v>
      </c>
      <c r="L179" s="201">
        <f>SUM(L175:L178)</f>
        <v>329754.55000000005</v>
      </c>
    </row>
    <row r="180" spans="1:12" s="304" customFormat="1">
      <c r="A180" s="247"/>
      <c r="B180" s="247"/>
      <c r="C180" s="247"/>
      <c r="D180" s="247"/>
      <c r="E180" s="247"/>
      <c r="F180" s="247"/>
      <c r="G180" s="247"/>
      <c r="H180" s="248"/>
      <c r="I180" s="248"/>
      <c r="L180" s="201"/>
    </row>
    <row r="181" spans="1:12" s="236" customFormat="1" ht="31.5" customHeight="1">
      <c r="A181" s="344" t="s">
        <v>219</v>
      </c>
      <c r="B181" s="344"/>
      <c r="C181" s="344"/>
      <c r="D181" s="344"/>
      <c r="E181" s="344"/>
      <c r="F181" s="344"/>
      <c r="G181" s="344"/>
      <c r="H181" s="344"/>
      <c r="I181" s="344"/>
      <c r="L181" s="201"/>
    </row>
    <row r="182" spans="1:12" s="236" customFormat="1" ht="16.5" thickBot="1">
      <c r="L182" s="201"/>
    </row>
    <row r="183" spans="1:12" s="236" customFormat="1" ht="84.75" customHeight="1">
      <c r="A183" s="36" t="s">
        <v>1</v>
      </c>
      <c r="B183" s="237" t="s">
        <v>33</v>
      </c>
      <c r="C183" s="237" t="s">
        <v>34</v>
      </c>
      <c r="D183" s="237" t="s">
        <v>69</v>
      </c>
      <c r="E183" s="237" t="s">
        <v>36</v>
      </c>
      <c r="F183" s="237" t="s">
        <v>37</v>
      </c>
      <c r="G183" s="237" t="s">
        <v>38</v>
      </c>
      <c r="H183" s="237" t="s">
        <v>39</v>
      </c>
      <c r="I183" s="38" t="s">
        <v>40</v>
      </c>
      <c r="L183" s="201"/>
    </row>
    <row r="184" spans="1:12" s="236" customFormat="1" ht="16.5" customHeight="1" thickBot="1">
      <c r="A184" s="39">
        <v>1</v>
      </c>
      <c r="B184" s="40">
        <v>1</v>
      </c>
      <c r="C184" s="40">
        <v>2</v>
      </c>
      <c r="D184" s="40">
        <v>3</v>
      </c>
      <c r="E184" s="40">
        <v>4</v>
      </c>
      <c r="F184" s="40">
        <v>5</v>
      </c>
      <c r="G184" s="40" t="s">
        <v>41</v>
      </c>
      <c r="H184" s="40">
        <v>7</v>
      </c>
      <c r="I184" s="41" t="s">
        <v>42</v>
      </c>
      <c r="L184" s="201"/>
    </row>
    <row r="185" spans="1:12" s="236" customFormat="1" ht="31.5" customHeight="1">
      <c r="A185" s="345" t="s">
        <v>220</v>
      </c>
      <c r="B185" s="346"/>
      <c r="C185" s="346"/>
      <c r="D185" s="346"/>
      <c r="E185" s="346"/>
      <c r="F185" s="346"/>
      <c r="G185" s="346"/>
      <c r="H185" s="346"/>
      <c r="I185" s="347"/>
      <c r="L185" s="201"/>
    </row>
    <row r="186" spans="1:12" s="236" customFormat="1" ht="31.5" customHeight="1" thickBot="1">
      <c r="A186" s="28" t="s">
        <v>140</v>
      </c>
      <c r="B186" s="249" t="s">
        <v>140</v>
      </c>
      <c r="C186" s="29" t="s">
        <v>140</v>
      </c>
      <c r="D186" s="118">
        <v>0</v>
      </c>
      <c r="E186" s="19">
        <f>SUM(B19)</f>
        <v>22635</v>
      </c>
      <c r="F186" s="21">
        <f>SUM(B20)</f>
        <v>754.5</v>
      </c>
      <c r="G186" s="7">
        <f>D186*F186/E186</f>
        <v>0</v>
      </c>
      <c r="H186" s="119">
        <v>0</v>
      </c>
      <c r="I186" s="106">
        <f>G186*H186</f>
        <v>0</v>
      </c>
      <c r="L186" s="201"/>
    </row>
    <row r="187" spans="1:12" s="236" customFormat="1" ht="31.5" customHeight="1" thickBot="1">
      <c r="A187" s="348" t="s">
        <v>73</v>
      </c>
      <c r="B187" s="349"/>
      <c r="C187" s="349"/>
      <c r="D187" s="349"/>
      <c r="E187" s="349"/>
      <c r="F187" s="349"/>
      <c r="G187" s="350"/>
      <c r="H187" s="23"/>
      <c r="I187" s="108">
        <f>SUM(I186:I186)</f>
        <v>0</v>
      </c>
      <c r="L187" s="201"/>
    </row>
    <row r="189" spans="1:12">
      <c r="A189" s="371" t="s">
        <v>74</v>
      </c>
      <c r="B189" s="371"/>
      <c r="C189" s="371"/>
      <c r="D189" s="371"/>
      <c r="E189" s="371"/>
      <c r="F189" s="371"/>
      <c r="G189" s="371"/>
      <c r="H189" s="371"/>
      <c r="I189" s="371"/>
      <c r="J189" s="371"/>
    </row>
    <row r="191" spans="1:12" ht="25.5" customHeight="1">
      <c r="B191" s="236"/>
      <c r="C191" s="236"/>
      <c r="D191" s="236"/>
      <c r="E191" s="236"/>
      <c r="F191" s="35"/>
      <c r="G191" s="59"/>
      <c r="H191" s="236"/>
      <c r="I191" s="236"/>
      <c r="J191" s="236"/>
    </row>
    <row r="192" spans="1:12" ht="16.5" thickBot="1">
      <c r="B192" s="236"/>
      <c r="C192" s="236"/>
      <c r="D192" s="236"/>
      <c r="E192" s="236"/>
      <c r="F192" s="236"/>
      <c r="G192" s="236"/>
      <c r="H192" s="236"/>
      <c r="I192" s="236"/>
      <c r="J192" s="236"/>
    </row>
    <row r="193" spans="1:10">
      <c r="A193" s="79"/>
      <c r="B193" s="351" t="s">
        <v>96</v>
      </c>
      <c r="C193" s="352"/>
      <c r="D193" s="352"/>
      <c r="E193" s="352"/>
      <c r="F193" s="352"/>
      <c r="G193" s="352"/>
      <c r="H193" s="352"/>
      <c r="I193" s="353"/>
      <c r="J193" s="83" t="s">
        <v>95</v>
      </c>
    </row>
    <row r="194" spans="1:10" ht="32.25" customHeight="1">
      <c r="A194" s="79"/>
      <c r="B194" s="81"/>
      <c r="C194" s="76"/>
      <c r="D194" s="76"/>
      <c r="E194" s="76"/>
      <c r="F194" s="76"/>
      <c r="G194" s="76"/>
      <c r="H194" s="250"/>
      <c r="I194" s="251"/>
      <c r="J194" s="84"/>
    </row>
    <row r="195" spans="1:10" ht="16.5" thickBot="1">
      <c r="A195" s="77"/>
      <c r="B195" s="110">
        <f>SUM(I78)</f>
        <v>12194.745761666665</v>
      </c>
      <c r="C195" s="111">
        <f>SUM(I86)</f>
        <v>0</v>
      </c>
      <c r="D195" s="111">
        <f>SUM(I94)</f>
        <v>0</v>
      </c>
      <c r="E195" s="111">
        <f>SUM(I102)</f>
        <v>0</v>
      </c>
      <c r="F195" s="111">
        <f>SUM(I110)</f>
        <v>376.36366666666663</v>
      </c>
      <c r="G195" s="111">
        <f>SUM(I168)</f>
        <v>97418.97840035602</v>
      </c>
      <c r="H195" s="252">
        <f>SUM(I179)</f>
        <v>10991.818333333333</v>
      </c>
      <c r="I195" s="245">
        <f>SUM(I187)</f>
        <v>0</v>
      </c>
      <c r="J195" s="113">
        <f>SUM(B195:I195)</f>
        <v>120981.90616202269</v>
      </c>
    </row>
    <row r="207" spans="1:10">
      <c r="J207" s="156"/>
    </row>
  </sheetData>
  <dataConsolidate/>
  <mergeCells count="63">
    <mergeCell ref="A71:I71"/>
    <mergeCell ref="A170:I170"/>
    <mergeCell ref="A174:I174"/>
    <mergeCell ref="A179:G179"/>
    <mergeCell ref="A112:I112"/>
    <mergeCell ref="A116:I116"/>
    <mergeCell ref="A110:G110"/>
    <mergeCell ref="A96:I96"/>
    <mergeCell ref="A100:I100"/>
    <mergeCell ref="A104:I104"/>
    <mergeCell ref="A80:I80"/>
    <mergeCell ref="A84:I84"/>
    <mergeCell ref="A94:G94"/>
    <mergeCell ref="A102:G102"/>
    <mergeCell ref="A108:J108"/>
    <mergeCell ref="D60:G60"/>
    <mergeCell ref="I6:J6"/>
    <mergeCell ref="A189:J189"/>
    <mergeCell ref="E30:F30"/>
    <mergeCell ref="G30:H30"/>
    <mergeCell ref="I28:I30"/>
    <mergeCell ref="I37:I38"/>
    <mergeCell ref="A29:F29"/>
    <mergeCell ref="E28:F28"/>
    <mergeCell ref="A78:G78"/>
    <mergeCell ref="A86:G86"/>
    <mergeCell ref="A40:I40"/>
    <mergeCell ref="A44:I44"/>
    <mergeCell ref="A168:G168"/>
    <mergeCell ref="A64:I64"/>
    <mergeCell ref="A66:I66"/>
    <mergeCell ref="A8:I8"/>
    <mergeCell ref="A12:I12"/>
    <mergeCell ref="A14:I14"/>
    <mergeCell ref="C16:I16"/>
    <mergeCell ref="C17:I17"/>
    <mergeCell ref="A10:I10"/>
    <mergeCell ref="A9:I9"/>
    <mergeCell ref="C19:I19"/>
    <mergeCell ref="C20:I20"/>
    <mergeCell ref="A23:I23"/>
    <mergeCell ref="A22:I22"/>
    <mergeCell ref="A56:I56"/>
    <mergeCell ref="I45:I46"/>
    <mergeCell ref="I53:I54"/>
    <mergeCell ref="A54:F54"/>
    <mergeCell ref="A46:F46"/>
    <mergeCell ref="A181:I181"/>
    <mergeCell ref="A185:I185"/>
    <mergeCell ref="A187:G187"/>
    <mergeCell ref="B193:I193"/>
    <mergeCell ref="C18:I18"/>
    <mergeCell ref="A92:I92"/>
    <mergeCell ref="A88:I88"/>
    <mergeCell ref="E25:F25"/>
    <mergeCell ref="E26:F26"/>
    <mergeCell ref="A27:I27"/>
    <mergeCell ref="A36:I36"/>
    <mergeCell ref="A38:F38"/>
    <mergeCell ref="A32:I32"/>
    <mergeCell ref="A30:D30"/>
    <mergeCell ref="A48:I48"/>
    <mergeCell ref="A52:I52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0" max="16383" man="1"/>
    <brk id="54" max="9" man="1"/>
    <brk id="87" max="9" man="1"/>
  </rowBreaks>
  <colBreaks count="1" manualBreakCount="1">
    <brk id="11" max="1048575" man="1"/>
  </col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81" r:id="rId12"/>
    <oleObject progId="Equation.3" shapeId="1083" r:id="rId13"/>
    <oleObject progId="Equation.3" shapeId="31811" r:id="rId14"/>
    <oleObject progId="Equation.3" shapeId="31812" r:id="rId15"/>
    <oleObject progId="Equation.3" shapeId="31813" r:id="rId16"/>
    <oleObject progId="Equation.3" shapeId="31814" r:id="rId17"/>
    <oleObject progId="Equation.3" shapeId="31815" r:id="rId18"/>
    <oleObject progId="Equation.3" shapeId="31816" r:id="rId19"/>
    <oleObject progId="Equation.3" shapeId="31817" r:id="rId20"/>
    <oleObject progId="Equation.3" shapeId="31818" r:id="rId21"/>
    <oleObject progId="Equation.3" shapeId="31819" r:id="rId22"/>
    <oleObject progId="Equation.3" shapeId="31820" r:id="rId23"/>
    <oleObject progId="Equation.3" shapeId="31821" r:id="rId24"/>
    <oleObject progId="Equation.3" shapeId="31822" r:id="rId25"/>
    <oleObject progId="Equation.3" shapeId="31823" r:id="rId26"/>
    <oleObject progId="Equation.3" shapeId="31824" r:id="rId27"/>
    <oleObject progId="Equation.3" shapeId="31825" r:id="rId28"/>
    <oleObject progId="Equation.3" shapeId="31826" r:id="rId29"/>
    <oleObject progId="Equation.3" shapeId="31827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1" zoomScale="80" zoomScaleNormal="80" zoomScaleSheetLayoutView="80" workbookViewId="0">
      <selection activeCell="J34" sqref="J3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6" width="12.28515625" style="1" customWidth="1"/>
    <col min="7" max="7" width="13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" style="1" customWidth="1"/>
    <col min="16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'Муз. искус. эс'!H62</f>
        <v>214386.90605520783</v>
      </c>
      <c r="C7" s="112">
        <f>'Муз. искус. эс'!J195</f>
        <v>120981.90616202269</v>
      </c>
      <c r="D7" s="393">
        <f>SUM(B7:C7)</f>
        <v>335368.8122172305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03">
        <v>1</v>
      </c>
      <c r="B15" s="101">
        <v>2</v>
      </c>
      <c r="C15" s="102">
        <v>3</v>
      </c>
      <c r="D15" s="69">
        <v>4</v>
      </c>
      <c r="E15" s="70">
        <v>5</v>
      </c>
      <c r="F15" s="70">
        <v>6</v>
      </c>
      <c r="G15" s="71">
        <v>7</v>
      </c>
      <c r="H15" s="102">
        <v>8</v>
      </c>
      <c r="I15" s="102">
        <v>9</v>
      </c>
      <c r="J15" s="102" t="s">
        <v>87</v>
      </c>
      <c r="K15" s="62" t="s">
        <v>89</v>
      </c>
      <c r="L15" s="63" t="s">
        <v>88</v>
      </c>
      <c r="M15" s="103">
        <v>13</v>
      </c>
    </row>
    <row r="16" spans="1:13" ht="32.25" thickBot="1">
      <c r="A16" s="92">
        <v>1</v>
      </c>
      <c r="B16" s="91" t="s">
        <v>239</v>
      </c>
      <c r="C16" s="102" t="s">
        <v>98</v>
      </c>
      <c r="D16" s="72">
        <f>SUM(D7)</f>
        <v>335368.8122172305</v>
      </c>
      <c r="E16" s="73">
        <f>'Муз. искус. эс'!D62</f>
        <v>214240.39088854115</v>
      </c>
      <c r="F16" s="73">
        <f>'Муз. искус. эс'!B195</f>
        <v>12194.745761666665</v>
      </c>
      <c r="G16" s="74">
        <f>'Муз. искус. эс'!C195</f>
        <v>0</v>
      </c>
      <c r="H16" s="64">
        <f>'Муз. искус. эс'!B17</f>
        <v>28220</v>
      </c>
      <c r="I16" s="64">
        <f>SUM('Муз. искус. эс'!B18)</f>
        <v>28220</v>
      </c>
      <c r="J16" s="65">
        <f>H16/I16</f>
        <v>1</v>
      </c>
      <c r="K16" s="66">
        <f>F16+G16</f>
        <v>12194.745761666665</v>
      </c>
      <c r="L16" s="67">
        <f>K16/(F16+G16)</f>
        <v>1</v>
      </c>
      <c r="M16" s="123">
        <f>(E16/D16)*J16+(1-(E16/D16)*L16)</f>
        <v>1</v>
      </c>
    </row>
    <row r="18" spans="1:15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5" ht="16.5" thickBot="1"/>
    <row r="20" spans="1:15" ht="78.75">
      <c r="G20" s="83" t="s">
        <v>86</v>
      </c>
      <c r="H20" s="87" t="s">
        <v>77</v>
      </c>
      <c r="I20" s="87" t="s">
        <v>100</v>
      </c>
      <c r="J20" s="88" t="s">
        <v>99</v>
      </c>
    </row>
    <row r="21" spans="1:15" ht="16.5" thickBot="1">
      <c r="G21" s="90">
        <v>1</v>
      </c>
      <c r="H21" s="86">
        <v>2</v>
      </c>
      <c r="I21" s="86">
        <v>3</v>
      </c>
      <c r="J21" s="89">
        <v>4</v>
      </c>
    </row>
    <row r="22" spans="1:15" ht="48" thickBot="1">
      <c r="G22" s="92">
        <v>1</v>
      </c>
      <c r="H22" s="134" t="s">
        <v>239</v>
      </c>
      <c r="I22" s="164" t="s">
        <v>238</v>
      </c>
      <c r="J22" s="165">
        <v>1</v>
      </c>
    </row>
    <row r="24" spans="1:15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5" ht="16.5" thickBot="1"/>
    <row r="26" spans="1:15" ht="100.5" customHeight="1">
      <c r="A26" s="94" t="s">
        <v>86</v>
      </c>
      <c r="B26" s="87" t="s">
        <v>77</v>
      </c>
      <c r="C26" s="87" t="s">
        <v>100</v>
      </c>
      <c r="D26" s="399" t="s">
        <v>103</v>
      </c>
      <c r="E26" s="399"/>
      <c r="F26" s="399" t="s">
        <v>104</v>
      </c>
      <c r="G26" s="399"/>
      <c r="H26" s="37" t="s">
        <v>99</v>
      </c>
      <c r="I26" s="37" t="s">
        <v>93</v>
      </c>
      <c r="J26" s="38" t="s">
        <v>97</v>
      </c>
    </row>
    <row r="27" spans="1:15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96">
        <v>5</v>
      </c>
      <c r="I27" s="96">
        <v>6</v>
      </c>
      <c r="J27" s="97" t="s">
        <v>105</v>
      </c>
    </row>
    <row r="28" spans="1:15" ht="48" customHeight="1" thickBot="1">
      <c r="A28" s="134">
        <v>1</v>
      </c>
      <c r="B28" s="167" t="s">
        <v>239</v>
      </c>
      <c r="C28" s="167" t="s">
        <v>238</v>
      </c>
      <c r="D28" s="410" t="s">
        <v>98</v>
      </c>
      <c r="E28" s="410"/>
      <c r="F28" s="412">
        <f>SUM(D16)</f>
        <v>335368.8122172305</v>
      </c>
      <c r="G28" s="413"/>
      <c r="H28" s="135">
        <f>SUM(J22)</f>
        <v>1</v>
      </c>
      <c r="I28" s="135">
        <f>SUM(M16)</f>
        <v>1</v>
      </c>
      <c r="J28" s="136">
        <f>F28*H28*I28</f>
        <v>335368.8122172305</v>
      </c>
      <c r="L28" s="163"/>
      <c r="O28" s="137">
        <f>SUM(J28*'Муз. искус. эс'!B16)</f>
        <v>10061064.366516914</v>
      </c>
    </row>
    <row r="31" spans="1:15">
      <c r="G31" s="409" t="s">
        <v>239</v>
      </c>
      <c r="H31" s="409"/>
      <c r="I31" s="409"/>
      <c r="J31" s="200">
        <f>J28*'Муз. искус. эс'!B16</f>
        <v>10061064.366516914</v>
      </c>
      <c r="K31" s="34"/>
      <c r="L31" s="34"/>
    </row>
    <row r="39" ht="47.25" customHeight="1"/>
    <row r="41" ht="29.25" customHeight="1"/>
  </sheetData>
  <mergeCells count="25">
    <mergeCell ref="G31:I31"/>
    <mergeCell ref="D28:E28"/>
    <mergeCell ref="F26:G26"/>
    <mergeCell ref="F27:G27"/>
    <mergeCell ref="F28:G28"/>
    <mergeCell ref="D27:E27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  <mergeCell ref="D7:E7"/>
    <mergeCell ref="A1:J1"/>
    <mergeCell ref="D5:E5"/>
    <mergeCell ref="A11:M11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8"/>
  <sheetViews>
    <sheetView view="pageBreakPreview" topLeftCell="A11" zoomScale="80" zoomScaleNormal="80" zoomScaleSheetLayoutView="80" workbookViewId="0">
      <selection activeCell="B37" sqref="B3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2" width="17.42578125" style="1" customWidth="1"/>
    <col min="13" max="13" width="16.140625" style="1" customWidth="1"/>
    <col min="14" max="14" width="16" style="1" customWidth="1"/>
    <col min="15" max="15" width="14.2851562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2.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1.5" customHeight="1">
      <c r="A9" s="376" t="s">
        <v>241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 ht="15.75" customHeight="1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 ht="15.75" customHeight="1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 ht="15.75" customHeight="1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 ht="15.75" customHeight="1">
      <c r="B16" s="44">
        <v>75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46565</v>
      </c>
      <c r="C19" s="370" t="s">
        <v>175</v>
      </c>
      <c r="D19" s="370"/>
      <c r="E19" s="370"/>
      <c r="F19" s="370"/>
      <c r="G19" s="370"/>
      <c r="H19" s="370"/>
      <c r="I19" s="370"/>
    </row>
    <row r="20" spans="1:13" ht="31.5" customHeight="1">
      <c r="B20" s="116">
        <f>E30</f>
        <v>620.86666666666667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 ht="15.75" customHeight="1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 ht="15.75" customHeight="1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customHeight="1" thickBot="1">
      <c r="A25" s="12" t="s">
        <v>1</v>
      </c>
      <c r="B25" s="143" t="s">
        <v>2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customHeight="1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9.25" customHeight="1" thickBot="1">
      <c r="A28" s="27">
        <v>1</v>
      </c>
      <c r="B28" s="168" t="s">
        <v>143</v>
      </c>
      <c r="C28" s="117">
        <v>46565</v>
      </c>
      <c r="D28" s="30">
        <f>B16</f>
        <v>75</v>
      </c>
      <c r="E28" s="415">
        <f>C28/D28</f>
        <v>620.86666666666667</v>
      </c>
      <c r="F28" s="416"/>
      <c r="G28" s="190">
        <f>B17*12*1.302/1511.88</f>
        <v>291.62981188983252</v>
      </c>
      <c r="H28" s="20">
        <f>E28*G28</f>
        <v>181063.22920866736</v>
      </c>
      <c r="I28" s="383" t="s">
        <v>164</v>
      </c>
      <c r="M28" s="34">
        <f>G28*C28-43.32</f>
        <v>13579698.870650051</v>
      </c>
    </row>
    <row r="29" spans="1:13" ht="32.2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181063.22920866736</v>
      </c>
      <c r="I29" s="384"/>
    </row>
    <row r="30" spans="1:13" ht="32.25" customHeight="1" thickBot="1">
      <c r="A30" s="367" t="s">
        <v>20</v>
      </c>
      <c r="B30" s="368"/>
      <c r="C30" s="368"/>
      <c r="D30" s="369"/>
      <c r="E30" s="381">
        <f>SUM(E28:F28)</f>
        <v>620.86666666666667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15.75" customHeight="1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 ht="15.75" customHeight="1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1.5" customHeight="1" thickBot="1">
      <c r="A37" s="320">
        <v>1</v>
      </c>
      <c r="B37" s="335" t="s">
        <v>226</v>
      </c>
      <c r="C37" s="319">
        <v>1</v>
      </c>
      <c r="D37" s="322">
        <f>B16</f>
        <v>75</v>
      </c>
      <c r="E37" s="323">
        <f>C37/D37</f>
        <v>1.3333333333333334E-2</v>
      </c>
      <c r="F37" s="319">
        <v>10</v>
      </c>
      <c r="G37" s="119">
        <v>43954.55</v>
      </c>
      <c r="H37" s="21">
        <f>E37*G37/F37</f>
        <v>58.606066666666678</v>
      </c>
      <c r="I37" s="372" t="s">
        <v>24</v>
      </c>
      <c r="M37" s="34">
        <f>C37*G37</f>
        <v>43954.55</v>
      </c>
    </row>
    <row r="38" spans="1:13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SUM(H33:H37)</f>
        <v>58.606066666666678</v>
      </c>
      <c r="I38" s="373"/>
    </row>
    <row r="40" spans="1:13" ht="15.75" customHeight="1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 ht="15.75" customHeight="1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19.5" customHeight="1" thickBot="1">
      <c r="A45" s="28"/>
      <c r="B45" s="29"/>
      <c r="C45" s="118"/>
      <c r="D45" s="31"/>
      <c r="E45" s="32"/>
      <c r="F45" s="118"/>
      <c r="G45" s="119"/>
      <c r="H45" s="21">
        <v>0</v>
      </c>
      <c r="I45" s="372" t="s">
        <v>24</v>
      </c>
    </row>
    <row r="46" spans="1:13" ht="28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373"/>
    </row>
    <row r="47" spans="1:13" s="255" customFormat="1" ht="31.5" customHeight="1">
      <c r="A47" s="247"/>
      <c r="B47" s="247"/>
      <c r="C47" s="247"/>
      <c r="D47" s="247"/>
      <c r="E47" s="247"/>
      <c r="F47" s="247"/>
      <c r="G47" s="261"/>
      <c r="H47" s="248"/>
      <c r="I47" s="77"/>
    </row>
    <row r="48" spans="1:13" s="255" customFormat="1" ht="18" customHeight="1">
      <c r="A48" s="247"/>
      <c r="B48" s="247"/>
      <c r="C48" s="247"/>
      <c r="D48" s="247"/>
      <c r="E48" s="247"/>
      <c r="F48" s="247"/>
      <c r="G48" s="261"/>
      <c r="H48" s="248"/>
      <c r="I48" s="77"/>
    </row>
    <row r="49" spans="1:10" s="255" customFormat="1" ht="18" customHeight="1">
      <c r="A49" s="344" t="s">
        <v>216</v>
      </c>
      <c r="B49" s="344"/>
      <c r="C49" s="344"/>
      <c r="D49" s="344"/>
      <c r="E49" s="344"/>
      <c r="F49" s="344"/>
      <c r="G49" s="344"/>
      <c r="H49" s="344"/>
      <c r="I49" s="344"/>
    </row>
    <row r="50" spans="1:10" s="255" customFormat="1" ht="18" customHeight="1" thickBot="1"/>
    <row r="51" spans="1:10" s="255" customFormat="1" ht="88.5" customHeight="1" thickBot="1">
      <c r="A51" s="12" t="s">
        <v>1</v>
      </c>
      <c r="B51" s="254" t="s">
        <v>27</v>
      </c>
      <c r="C51" s="254" t="s">
        <v>10</v>
      </c>
      <c r="D51" s="254" t="s">
        <v>4</v>
      </c>
      <c r="E51" s="254" t="s">
        <v>11</v>
      </c>
      <c r="F51" s="254" t="s">
        <v>12</v>
      </c>
      <c r="G51" s="254" t="s">
        <v>13</v>
      </c>
      <c r="H51" s="254" t="s">
        <v>7</v>
      </c>
      <c r="I51" s="15" t="s">
        <v>8</v>
      </c>
    </row>
    <row r="52" spans="1:10" s="255" customFormat="1" ht="18" customHeight="1" thickBot="1">
      <c r="A52" s="24">
        <v>1</v>
      </c>
      <c r="B52" s="25">
        <v>2</v>
      </c>
      <c r="C52" s="25">
        <v>3</v>
      </c>
      <c r="D52" s="25">
        <v>4</v>
      </c>
      <c r="E52" s="25" t="s">
        <v>19</v>
      </c>
      <c r="F52" s="25">
        <v>6</v>
      </c>
      <c r="G52" s="25">
        <v>7</v>
      </c>
      <c r="H52" s="25" t="s">
        <v>14</v>
      </c>
      <c r="I52" s="26">
        <v>9</v>
      </c>
    </row>
    <row r="53" spans="1:10" s="255" customFormat="1" ht="33.75" customHeight="1">
      <c r="A53" s="361" t="s">
        <v>217</v>
      </c>
      <c r="B53" s="362"/>
      <c r="C53" s="362"/>
      <c r="D53" s="362"/>
      <c r="E53" s="362"/>
      <c r="F53" s="362"/>
      <c r="G53" s="362"/>
      <c r="H53" s="362"/>
      <c r="I53" s="363"/>
    </row>
    <row r="54" spans="1:10" s="255" customFormat="1" ht="25.5" customHeight="1" thickBot="1">
      <c r="A54" s="28" t="s">
        <v>140</v>
      </c>
      <c r="B54" s="29" t="s">
        <v>140</v>
      </c>
      <c r="C54" s="118">
        <v>0</v>
      </c>
      <c r="D54" s="31">
        <v>74</v>
      </c>
      <c r="E54" s="32">
        <f>C54/D54</f>
        <v>0</v>
      </c>
      <c r="F54" s="118">
        <v>0</v>
      </c>
      <c r="G54" s="119">
        <v>0</v>
      </c>
      <c r="H54" s="21">
        <v>0</v>
      </c>
      <c r="I54" s="372" t="s">
        <v>24</v>
      </c>
    </row>
    <row r="55" spans="1:10" s="255" customFormat="1" ht="39" customHeight="1" thickBot="1">
      <c r="A55" s="348" t="s">
        <v>29</v>
      </c>
      <c r="B55" s="349"/>
      <c r="C55" s="349"/>
      <c r="D55" s="349"/>
      <c r="E55" s="349"/>
      <c r="F55" s="350"/>
      <c r="G55" s="238"/>
      <c r="H55" s="23">
        <f>SUM(H54:H54)</f>
        <v>0</v>
      </c>
      <c r="I55" s="373"/>
    </row>
    <row r="56" spans="1:10" s="255" customFormat="1" ht="17.25" customHeight="1">
      <c r="A56" s="247"/>
      <c r="B56" s="247"/>
      <c r="C56" s="247"/>
      <c r="D56" s="247"/>
      <c r="E56" s="247"/>
      <c r="F56" s="247"/>
      <c r="G56" s="261"/>
      <c r="H56" s="248"/>
      <c r="I56" s="77"/>
    </row>
    <row r="57" spans="1:10" ht="15.75" customHeight="1">
      <c r="A57" s="355" t="s">
        <v>218</v>
      </c>
      <c r="B57" s="355"/>
      <c r="C57" s="355"/>
      <c r="D57" s="355"/>
      <c r="E57" s="355"/>
      <c r="F57" s="355"/>
      <c r="G57" s="355"/>
      <c r="H57" s="355"/>
      <c r="I57" s="355"/>
    </row>
    <row r="59" spans="1:10" ht="22.5" customHeight="1">
      <c r="A59" s="255"/>
      <c r="B59"/>
      <c r="C59" s="35"/>
      <c r="D59" s="34"/>
      <c r="E59" s="34"/>
      <c r="F59" s="34"/>
      <c r="G59" s="255"/>
      <c r="H59" s="34"/>
      <c r="I59" s="253"/>
      <c r="J59" s="255"/>
    </row>
    <row r="60" spans="1:10" ht="9.75" customHeight="1" thickBot="1">
      <c r="A60" s="255"/>
      <c r="B60"/>
      <c r="C60" s="35"/>
      <c r="D60" s="34"/>
      <c r="E60" s="34"/>
      <c r="F60" s="34"/>
      <c r="G60" s="255"/>
      <c r="H60" s="34"/>
      <c r="I60" s="253"/>
      <c r="J60" s="255"/>
    </row>
    <row r="61" spans="1:10" ht="15.75" customHeight="1" thickBot="1">
      <c r="A61" s="79"/>
      <c r="B61" s="80"/>
      <c r="D61" s="377" t="s">
        <v>94</v>
      </c>
      <c r="E61" s="378"/>
      <c r="F61" s="378"/>
      <c r="G61" s="379"/>
      <c r="H61" s="82" t="s">
        <v>95</v>
      </c>
      <c r="I61" s="253"/>
      <c r="J61" s="255"/>
    </row>
    <row r="62" spans="1:10" ht="31.5" customHeight="1">
      <c r="A62" s="79"/>
      <c r="B62" s="80"/>
      <c r="D62" s="239"/>
      <c r="E62" s="240"/>
      <c r="F62" s="241"/>
      <c r="G62" s="242"/>
      <c r="H62" s="243"/>
      <c r="I62" s="253"/>
      <c r="J62" s="255"/>
    </row>
    <row r="63" spans="1:10" ht="16.5" customHeight="1" thickBot="1">
      <c r="A63" s="77"/>
      <c r="B63" s="78"/>
      <c r="D63" s="104">
        <f>SUM(H29)</f>
        <v>181063.22920866736</v>
      </c>
      <c r="E63" s="105">
        <f>SUM(H38)</f>
        <v>58.606066666666678</v>
      </c>
      <c r="F63" s="244">
        <f>SUM(H46)</f>
        <v>0</v>
      </c>
      <c r="G63" s="245">
        <f>SUM(H55)</f>
        <v>0</v>
      </c>
      <c r="H63" s="246">
        <f>SUM(D63:G63)</f>
        <v>181121.83527533402</v>
      </c>
      <c r="I63" s="253"/>
      <c r="J63" s="255"/>
    </row>
    <row r="64" spans="1:10">
      <c r="A64" s="255"/>
      <c r="B64"/>
      <c r="C64" s="35"/>
      <c r="D64" s="34"/>
      <c r="E64" s="34"/>
      <c r="F64" s="34"/>
      <c r="G64" s="255"/>
      <c r="H64" s="34"/>
      <c r="I64" s="253"/>
      <c r="J64" s="255"/>
    </row>
    <row r="65" spans="1:12" ht="31.5" customHeight="1">
      <c r="A65" s="371" t="s">
        <v>31</v>
      </c>
      <c r="B65" s="371"/>
      <c r="C65" s="371"/>
      <c r="D65" s="371"/>
      <c r="E65" s="371"/>
      <c r="F65" s="371"/>
      <c r="G65" s="371"/>
      <c r="H65" s="371"/>
      <c r="I65" s="371"/>
      <c r="J65" s="255"/>
    </row>
    <row r="67" spans="1:12" ht="15.75" customHeight="1">
      <c r="A67" s="387" t="s">
        <v>32</v>
      </c>
      <c r="B67" s="387"/>
      <c r="C67" s="387"/>
      <c r="D67" s="387"/>
      <c r="E67" s="387"/>
      <c r="F67" s="387"/>
      <c r="G67" s="387"/>
      <c r="H67" s="387"/>
      <c r="I67" s="387"/>
      <c r="J67" s="255"/>
    </row>
    <row r="68" spans="1:12" ht="16.5" thickBot="1">
      <c r="A68" s="255"/>
      <c r="B68" s="255"/>
      <c r="C68" s="255"/>
      <c r="D68" s="255"/>
      <c r="E68" s="255"/>
      <c r="F68" s="255"/>
      <c r="G68" s="255"/>
      <c r="H68" s="255"/>
      <c r="I68" s="255"/>
      <c r="J68" s="255"/>
    </row>
    <row r="69" spans="1:12" ht="16.5" hidden="1" customHeight="1" thickBot="1">
      <c r="A69" s="255"/>
      <c r="B69" s="255"/>
      <c r="C69" s="255"/>
      <c r="D69" s="255"/>
      <c r="E69" s="255"/>
      <c r="F69" s="255"/>
      <c r="G69" s="255"/>
      <c r="H69" s="255"/>
      <c r="I69" s="255"/>
      <c r="J69" s="255"/>
    </row>
    <row r="70" spans="1:12" ht="86.25" customHeight="1">
      <c r="A70" s="36" t="s">
        <v>1</v>
      </c>
      <c r="B70" s="258" t="s">
        <v>33</v>
      </c>
      <c r="C70" s="258" t="s">
        <v>34</v>
      </c>
      <c r="D70" s="258" t="s">
        <v>35</v>
      </c>
      <c r="E70" s="258" t="s">
        <v>36</v>
      </c>
      <c r="F70" s="258" t="s">
        <v>37</v>
      </c>
      <c r="G70" s="258" t="s">
        <v>38</v>
      </c>
      <c r="H70" s="258" t="s">
        <v>39</v>
      </c>
      <c r="I70" s="38" t="s">
        <v>40</v>
      </c>
      <c r="J70" s="255"/>
    </row>
    <row r="71" spans="1:12" ht="16.5" customHeight="1" thickBot="1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41</v>
      </c>
      <c r="H71" s="40">
        <v>7</v>
      </c>
      <c r="I71" s="41" t="s">
        <v>42</v>
      </c>
      <c r="J71" s="255"/>
    </row>
    <row r="72" spans="1:12" ht="15.75" customHeight="1">
      <c r="A72" s="361" t="s">
        <v>43</v>
      </c>
      <c r="B72" s="362"/>
      <c r="C72" s="362"/>
      <c r="D72" s="362"/>
      <c r="E72" s="362"/>
      <c r="F72" s="362"/>
      <c r="G72" s="362"/>
      <c r="H72" s="362"/>
      <c r="I72" s="363"/>
      <c r="J72" s="255"/>
    </row>
    <row r="73" spans="1:12">
      <c r="A73" s="6">
        <v>1</v>
      </c>
      <c r="B73" s="48" t="s">
        <v>50</v>
      </c>
      <c r="C73" s="7" t="s">
        <v>46</v>
      </c>
      <c r="D73" s="118">
        <v>14379</v>
      </c>
      <c r="E73" s="19">
        <f>SUM(B19)</f>
        <v>46565</v>
      </c>
      <c r="F73" s="21">
        <f>SUM(B20)</f>
        <v>620.86666666666667</v>
      </c>
      <c r="G73" s="264">
        <f t="shared" ref="G73:G78" si="0">D73*F73/E73</f>
        <v>191.72000000000003</v>
      </c>
      <c r="H73" s="119">
        <v>9.39</v>
      </c>
      <c r="I73" s="106">
        <f t="shared" ref="I73:I78" si="1">G73*H73</f>
        <v>1800.2508000000003</v>
      </c>
      <c r="J73" s="255"/>
      <c r="L73" s="34">
        <f>D73*H73</f>
        <v>135018.81</v>
      </c>
    </row>
    <row r="74" spans="1:12">
      <c r="A74" s="6">
        <v>2</v>
      </c>
      <c r="B74" s="48" t="s">
        <v>51</v>
      </c>
      <c r="C74" s="7" t="s">
        <v>47</v>
      </c>
      <c r="D74" s="152">
        <v>10.82</v>
      </c>
      <c r="E74" s="19">
        <f>SUM(B19)</f>
        <v>46565</v>
      </c>
      <c r="F74" s="21">
        <f>SUM(B20)</f>
        <v>620.86666666666667</v>
      </c>
      <c r="G74" s="264">
        <f t="shared" si="0"/>
        <v>0.14426666666666668</v>
      </c>
      <c r="H74" s="119">
        <v>2123.66</v>
      </c>
      <c r="I74" s="106">
        <f t="shared" si="1"/>
        <v>306.37334933333335</v>
      </c>
      <c r="J74" s="255"/>
      <c r="L74" s="34">
        <f t="shared" ref="L74:L78" si="2">D74*H74</f>
        <v>22978.001199999999</v>
      </c>
    </row>
    <row r="75" spans="1:12" ht="15.75" customHeight="1">
      <c r="A75" s="6">
        <v>3</v>
      </c>
      <c r="B75" s="48" t="s">
        <v>44</v>
      </c>
      <c r="C75" s="7" t="s">
        <v>48</v>
      </c>
      <c r="D75" s="152">
        <v>904.60500000000002</v>
      </c>
      <c r="E75" s="19">
        <f>SUM(B19)</f>
        <v>46565</v>
      </c>
      <c r="F75" s="21">
        <f>SUM(B20)</f>
        <v>620.86666666666667</v>
      </c>
      <c r="G75" s="264">
        <f t="shared" si="0"/>
        <v>12.061400000000001</v>
      </c>
      <c r="H75" s="119">
        <v>25.47</v>
      </c>
      <c r="I75" s="106">
        <f t="shared" si="1"/>
        <v>307.20385800000003</v>
      </c>
      <c r="J75" s="255"/>
      <c r="L75" s="34">
        <f t="shared" si="2"/>
        <v>23040.289349999999</v>
      </c>
    </row>
    <row r="76" spans="1:12">
      <c r="A76" s="42">
        <v>4</v>
      </c>
      <c r="B76" s="49" t="s">
        <v>49</v>
      </c>
      <c r="C76" s="43" t="s">
        <v>48</v>
      </c>
      <c r="D76" s="275">
        <v>121.242</v>
      </c>
      <c r="E76" s="46">
        <f>SUM(B19)</f>
        <v>46565</v>
      </c>
      <c r="F76" s="47">
        <f>SUM(B20)</f>
        <v>620.86666666666667</v>
      </c>
      <c r="G76" s="265">
        <f t="shared" si="0"/>
        <v>1.61656</v>
      </c>
      <c r="H76" s="120">
        <v>104.75</v>
      </c>
      <c r="I76" s="107">
        <f t="shared" si="1"/>
        <v>169.33466000000001</v>
      </c>
      <c r="J76" s="255"/>
      <c r="L76" s="34">
        <f>D76*H76+36.95</f>
        <v>12737.049500000001</v>
      </c>
    </row>
    <row r="77" spans="1:12">
      <c r="A77" s="6">
        <v>5</v>
      </c>
      <c r="B77" s="48" t="s">
        <v>45</v>
      </c>
      <c r="C77" s="7" t="s">
        <v>48</v>
      </c>
      <c r="D77" s="152">
        <v>2156.14</v>
      </c>
      <c r="E77" s="19">
        <f>SUM(B19)</f>
        <v>46565</v>
      </c>
      <c r="F77" s="21">
        <f>SUM(B20)</f>
        <v>620.86666666666667</v>
      </c>
      <c r="G77" s="264">
        <f t="shared" si="0"/>
        <v>28.748533333333334</v>
      </c>
      <c r="H77" s="119">
        <v>16.72</v>
      </c>
      <c r="I77" s="106">
        <f t="shared" si="1"/>
        <v>480.67547733333333</v>
      </c>
      <c r="J77" s="255"/>
      <c r="L77" s="34">
        <f t="shared" si="2"/>
        <v>36050.660799999998</v>
      </c>
    </row>
    <row r="78" spans="1:12" ht="16.5" thickBot="1">
      <c r="A78" s="42">
        <v>6</v>
      </c>
      <c r="B78" s="49" t="s">
        <v>109</v>
      </c>
      <c r="C78" s="43" t="s">
        <v>48</v>
      </c>
      <c r="D78" s="120">
        <v>20614.330000000002</v>
      </c>
      <c r="E78" s="46">
        <f>SUM(B19)</f>
        <v>46565</v>
      </c>
      <c r="F78" s="47">
        <f>SUM(B20)</f>
        <v>620.86666666666667</v>
      </c>
      <c r="G78" s="265">
        <f t="shared" si="0"/>
        <v>274.85773333333339</v>
      </c>
      <c r="H78" s="120">
        <v>6.6</v>
      </c>
      <c r="I78" s="107">
        <f t="shared" si="1"/>
        <v>1814.0610400000003</v>
      </c>
      <c r="J78" s="255"/>
      <c r="L78" s="34">
        <f t="shared" si="2"/>
        <v>136054.57800000001</v>
      </c>
    </row>
    <row r="79" spans="1:12" ht="31.5" customHeight="1" thickBot="1">
      <c r="A79" s="348" t="s">
        <v>58</v>
      </c>
      <c r="B79" s="349"/>
      <c r="C79" s="349"/>
      <c r="D79" s="349"/>
      <c r="E79" s="349"/>
      <c r="F79" s="349"/>
      <c r="G79" s="350"/>
      <c r="H79" s="23"/>
      <c r="I79" s="108">
        <f>SUM(I73:I78)</f>
        <v>4877.8991846666668</v>
      </c>
      <c r="J79" s="255"/>
    </row>
    <row r="81" spans="1:10" ht="15.75" customHeight="1">
      <c r="A81" s="355" t="s">
        <v>52</v>
      </c>
      <c r="B81" s="355"/>
      <c r="C81" s="355"/>
      <c r="D81" s="355"/>
      <c r="E81" s="355"/>
      <c r="F81" s="355"/>
      <c r="G81" s="355"/>
      <c r="H81" s="355"/>
      <c r="I81" s="355"/>
      <c r="J81" s="255"/>
    </row>
    <row r="82" spans="1:10" ht="15.75" customHeight="1" thickBot="1">
      <c r="A82" s="255"/>
      <c r="B82" s="255"/>
      <c r="C82" s="255"/>
      <c r="D82" s="255"/>
      <c r="E82" s="255"/>
      <c r="F82" s="255"/>
      <c r="G82" s="255"/>
      <c r="H82" s="255"/>
      <c r="I82" s="255"/>
      <c r="J82" s="255"/>
    </row>
    <row r="83" spans="1:10" ht="82.5" customHeight="1">
      <c r="A83" s="36" t="s">
        <v>1</v>
      </c>
      <c r="B83" s="258" t="s">
        <v>33</v>
      </c>
      <c r="C83" s="258" t="s">
        <v>34</v>
      </c>
      <c r="D83" s="258" t="s">
        <v>35</v>
      </c>
      <c r="E83" s="258" t="s">
        <v>36</v>
      </c>
      <c r="F83" s="258" t="s">
        <v>37</v>
      </c>
      <c r="G83" s="258" t="s">
        <v>38</v>
      </c>
      <c r="H83" s="258" t="s">
        <v>39</v>
      </c>
      <c r="I83" s="38" t="s">
        <v>40</v>
      </c>
      <c r="J83" s="255"/>
    </row>
    <row r="84" spans="1:10" ht="16.5" thickBot="1">
      <c r="A84" s="39">
        <v>1</v>
      </c>
      <c r="B84" s="40">
        <v>1</v>
      </c>
      <c r="C84" s="40">
        <v>2</v>
      </c>
      <c r="D84" s="40">
        <v>3</v>
      </c>
      <c r="E84" s="40">
        <v>4</v>
      </c>
      <c r="F84" s="40">
        <v>5</v>
      </c>
      <c r="G84" s="40" t="s">
        <v>41</v>
      </c>
      <c r="H84" s="40">
        <v>7</v>
      </c>
      <c r="I84" s="41" t="s">
        <v>42</v>
      </c>
      <c r="J84" s="255"/>
    </row>
    <row r="85" spans="1:10" ht="15.75" customHeight="1">
      <c r="A85" s="345" t="s">
        <v>53</v>
      </c>
      <c r="B85" s="346"/>
      <c r="C85" s="346"/>
      <c r="D85" s="346"/>
      <c r="E85" s="346"/>
      <c r="F85" s="346"/>
      <c r="G85" s="346"/>
      <c r="H85" s="346"/>
      <c r="I85" s="347"/>
      <c r="J85" s="255"/>
    </row>
    <row r="86" spans="1:10" ht="16.5" thickBot="1">
      <c r="A86" s="6">
        <v>1</v>
      </c>
      <c r="B86" s="50"/>
      <c r="C86" s="29" t="s">
        <v>111</v>
      </c>
      <c r="D86" s="118">
        <v>1</v>
      </c>
      <c r="E86" s="19">
        <f>SUM(B19)</f>
        <v>46565</v>
      </c>
      <c r="F86" s="21">
        <f>SUM(B20)</f>
        <v>620.86666666666667</v>
      </c>
      <c r="G86" s="7">
        <f>D86*F86/E86</f>
        <v>1.3333333333333334E-2</v>
      </c>
      <c r="H86" s="119">
        <v>0</v>
      </c>
      <c r="I86" s="106">
        <f>G86*H86</f>
        <v>0</v>
      </c>
      <c r="J86" s="255"/>
    </row>
    <row r="87" spans="1:10" ht="31.5" customHeight="1" thickBot="1">
      <c r="A87" s="348" t="s">
        <v>59</v>
      </c>
      <c r="B87" s="349"/>
      <c r="C87" s="349"/>
      <c r="D87" s="349"/>
      <c r="E87" s="349"/>
      <c r="F87" s="349"/>
      <c r="G87" s="350"/>
      <c r="H87" s="23"/>
      <c r="I87" s="108">
        <f>SUM(I86:I86)</f>
        <v>0</v>
      </c>
      <c r="J87" s="255"/>
    </row>
    <row r="89" spans="1:10" ht="15.75" customHeight="1">
      <c r="A89" s="355" t="s">
        <v>54</v>
      </c>
      <c r="B89" s="355"/>
      <c r="C89" s="355"/>
      <c r="D89" s="355"/>
      <c r="E89" s="355"/>
      <c r="F89" s="355"/>
      <c r="G89" s="355"/>
      <c r="H89" s="355"/>
      <c r="I89" s="355"/>
      <c r="J89" s="255"/>
    </row>
    <row r="90" spans="1:10" ht="16.5" thickBot="1">
      <c r="A90" s="255"/>
      <c r="B90" s="255"/>
      <c r="C90" s="255"/>
      <c r="D90" s="255"/>
      <c r="E90" s="255"/>
      <c r="F90" s="255"/>
      <c r="G90" s="255"/>
      <c r="H90" s="255"/>
      <c r="I90" s="255"/>
      <c r="J90" s="255"/>
    </row>
    <row r="91" spans="1:10" ht="84" customHeight="1">
      <c r="A91" s="36" t="s">
        <v>1</v>
      </c>
      <c r="B91" s="258" t="s">
        <v>33</v>
      </c>
      <c r="C91" s="258" t="s">
        <v>34</v>
      </c>
      <c r="D91" s="258" t="s">
        <v>35</v>
      </c>
      <c r="E91" s="258" t="s">
        <v>36</v>
      </c>
      <c r="F91" s="258" t="s">
        <v>37</v>
      </c>
      <c r="G91" s="258" t="s">
        <v>38</v>
      </c>
      <c r="H91" s="258" t="s">
        <v>39</v>
      </c>
      <c r="I91" s="38" t="s">
        <v>40</v>
      </c>
      <c r="J91" s="255"/>
    </row>
    <row r="92" spans="1:10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41</v>
      </c>
      <c r="H92" s="40">
        <v>7</v>
      </c>
      <c r="I92" s="41" t="s">
        <v>42</v>
      </c>
      <c r="J92" s="255"/>
    </row>
    <row r="93" spans="1:10" ht="15.75" customHeight="1">
      <c r="A93" s="345" t="s">
        <v>55</v>
      </c>
      <c r="B93" s="346"/>
      <c r="C93" s="346"/>
      <c r="D93" s="346"/>
      <c r="E93" s="346"/>
      <c r="F93" s="346"/>
      <c r="G93" s="346"/>
      <c r="H93" s="346"/>
      <c r="I93" s="347"/>
      <c r="J93" s="255"/>
    </row>
    <row r="94" spans="1:10" ht="16.5" thickBot="1">
      <c r="A94" s="6" t="s">
        <v>140</v>
      </c>
      <c r="B94" s="166" t="s">
        <v>140</v>
      </c>
      <c r="C94" s="29" t="s">
        <v>140</v>
      </c>
      <c r="D94" s="29">
        <v>0</v>
      </c>
      <c r="E94" s="19">
        <f>SUM(B19)</f>
        <v>46565</v>
      </c>
      <c r="F94" s="21">
        <f>SUM(B20)</f>
        <v>620.86666666666667</v>
      </c>
      <c r="G94" s="7">
        <f>D94*F94/E94</f>
        <v>0</v>
      </c>
      <c r="H94" s="29">
        <v>0</v>
      </c>
      <c r="I94" s="106">
        <f>G94*H94</f>
        <v>0</v>
      </c>
      <c r="J94" s="255"/>
    </row>
    <row r="95" spans="1:10" ht="31.5" customHeight="1" thickBot="1">
      <c r="A95" s="348" t="s">
        <v>60</v>
      </c>
      <c r="B95" s="349"/>
      <c r="C95" s="349"/>
      <c r="D95" s="349"/>
      <c r="E95" s="349"/>
      <c r="F95" s="349"/>
      <c r="G95" s="350"/>
      <c r="H95" s="23"/>
      <c r="I95" s="108">
        <f>SUM(I94:I94)</f>
        <v>0</v>
      </c>
      <c r="J95" s="255"/>
    </row>
    <row r="97" spans="1:12" ht="15.75" customHeight="1">
      <c r="A97" s="355" t="s">
        <v>56</v>
      </c>
      <c r="B97" s="355"/>
      <c r="C97" s="355"/>
      <c r="D97" s="355"/>
      <c r="E97" s="355"/>
      <c r="F97" s="355"/>
      <c r="G97" s="355"/>
      <c r="H97" s="355"/>
      <c r="I97" s="355"/>
      <c r="J97" s="255"/>
    </row>
    <row r="98" spans="1:12" ht="16.5" thickBot="1">
      <c r="A98" s="255"/>
      <c r="B98" s="255"/>
      <c r="C98" s="255"/>
      <c r="D98" s="255"/>
      <c r="E98" s="255"/>
      <c r="F98" s="255"/>
      <c r="G98" s="255"/>
      <c r="H98" s="255"/>
      <c r="I98" s="255"/>
      <c r="J98" s="255"/>
    </row>
    <row r="99" spans="1:12" ht="87.75" customHeight="1">
      <c r="A99" s="36" t="s">
        <v>1</v>
      </c>
      <c r="B99" s="258" t="s">
        <v>33</v>
      </c>
      <c r="C99" s="258" t="s">
        <v>34</v>
      </c>
      <c r="D99" s="258" t="s">
        <v>35</v>
      </c>
      <c r="E99" s="258" t="s">
        <v>36</v>
      </c>
      <c r="F99" s="258" t="s">
        <v>37</v>
      </c>
      <c r="G99" s="258" t="s">
        <v>38</v>
      </c>
      <c r="H99" s="258" t="s">
        <v>39</v>
      </c>
      <c r="I99" s="52" t="s">
        <v>40</v>
      </c>
      <c r="J99" s="54" t="s">
        <v>64</v>
      </c>
    </row>
    <row r="100" spans="1:12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41</v>
      </c>
      <c r="H100" s="40">
        <v>7</v>
      </c>
      <c r="I100" s="53" t="s">
        <v>65</v>
      </c>
      <c r="J100" s="56">
        <v>9</v>
      </c>
    </row>
    <row r="101" spans="1:12" ht="15.75" customHeight="1">
      <c r="A101" s="345" t="s">
        <v>57</v>
      </c>
      <c r="B101" s="346"/>
      <c r="C101" s="346"/>
      <c r="D101" s="346"/>
      <c r="E101" s="346"/>
      <c r="F101" s="346"/>
      <c r="G101" s="346"/>
      <c r="H101" s="346"/>
      <c r="I101" s="417"/>
      <c r="J101" s="55"/>
    </row>
    <row r="102" spans="1:12" ht="16.5" thickBot="1">
      <c r="A102" s="6" t="s">
        <v>140</v>
      </c>
      <c r="B102" s="166" t="s">
        <v>140</v>
      </c>
      <c r="C102" s="29" t="s">
        <v>140</v>
      </c>
      <c r="D102" s="118">
        <v>0</v>
      </c>
      <c r="E102" s="19">
        <f>SUM(B19)</f>
        <v>46565</v>
      </c>
      <c r="F102" s="21">
        <f>SUM(B20)</f>
        <v>620.86666666666667</v>
      </c>
      <c r="G102" s="7">
        <f>D102*F102/E102</f>
        <v>0</v>
      </c>
      <c r="H102" s="119">
        <v>0</v>
      </c>
      <c r="I102" s="109">
        <f>G102*H102*J102</f>
        <v>0</v>
      </c>
      <c r="J102" s="121">
        <v>0</v>
      </c>
    </row>
    <row r="103" spans="1:12" ht="31.5" customHeight="1" thickBot="1">
      <c r="A103" s="348" t="s">
        <v>61</v>
      </c>
      <c r="B103" s="349"/>
      <c r="C103" s="349"/>
      <c r="D103" s="349"/>
      <c r="E103" s="349"/>
      <c r="F103" s="349"/>
      <c r="G103" s="350"/>
      <c r="H103" s="23"/>
      <c r="I103" s="23">
        <f>SUM(I102:I102)</f>
        <v>0</v>
      </c>
      <c r="J103" s="122"/>
    </row>
    <row r="105" spans="1:12" ht="15.75" customHeight="1">
      <c r="A105" s="355" t="s">
        <v>62</v>
      </c>
      <c r="B105" s="355"/>
      <c r="C105" s="355"/>
      <c r="D105" s="355"/>
      <c r="E105" s="355"/>
      <c r="F105" s="355"/>
      <c r="G105" s="355"/>
      <c r="H105" s="355"/>
      <c r="I105" s="355"/>
      <c r="J105" s="255"/>
    </row>
    <row r="106" spans="1:12" ht="16.5" thickBot="1">
      <c r="A106" s="255"/>
      <c r="B106" s="255"/>
      <c r="C106" s="255"/>
      <c r="D106" s="255"/>
      <c r="E106" s="255"/>
      <c r="F106" s="255"/>
      <c r="G106" s="255"/>
      <c r="H106" s="255"/>
      <c r="I106" s="255"/>
      <c r="J106" s="255"/>
    </row>
    <row r="107" spans="1:12" ht="79.5" customHeight="1">
      <c r="A107" s="36" t="s">
        <v>1</v>
      </c>
      <c r="B107" s="258" t="s">
        <v>33</v>
      </c>
      <c r="C107" s="258" t="s">
        <v>34</v>
      </c>
      <c r="D107" s="258" t="s">
        <v>35</v>
      </c>
      <c r="E107" s="258" t="s">
        <v>36</v>
      </c>
      <c r="F107" s="258" t="s">
        <v>37</v>
      </c>
      <c r="G107" s="258" t="s">
        <v>38</v>
      </c>
      <c r="H107" s="258" t="s">
        <v>39</v>
      </c>
      <c r="I107" s="52" t="s">
        <v>40</v>
      </c>
      <c r="J107" s="54" t="s">
        <v>64</v>
      </c>
    </row>
    <row r="108" spans="1:12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41</v>
      </c>
      <c r="H108" s="40">
        <v>7</v>
      </c>
      <c r="I108" s="53" t="s">
        <v>42</v>
      </c>
      <c r="J108" s="56">
        <v>9</v>
      </c>
    </row>
    <row r="109" spans="1:12" ht="15.75" customHeight="1">
      <c r="A109" s="345" t="s">
        <v>63</v>
      </c>
      <c r="B109" s="346"/>
      <c r="C109" s="346"/>
      <c r="D109" s="346"/>
      <c r="E109" s="346"/>
      <c r="F109" s="346"/>
      <c r="G109" s="346"/>
      <c r="H109" s="346"/>
      <c r="I109" s="346"/>
      <c r="J109" s="347"/>
    </row>
    <row r="110" spans="1:12" ht="16.5" thickBot="1">
      <c r="A110" s="6">
        <v>1</v>
      </c>
      <c r="B110" s="50" t="s">
        <v>142</v>
      </c>
      <c r="C110" s="29" t="s">
        <v>111</v>
      </c>
      <c r="D110" s="118">
        <v>1</v>
      </c>
      <c r="E110" s="19">
        <f>SUM(B19)</f>
        <v>46565</v>
      </c>
      <c r="F110" s="21">
        <f>SUM(B20)</f>
        <v>620.86666666666667</v>
      </c>
      <c r="G110" s="264">
        <f>D110*F110/E110</f>
        <v>1.3333333333333334E-2</v>
      </c>
      <c r="H110" s="119">
        <v>11290.91</v>
      </c>
      <c r="I110" s="109">
        <f>G110*H110</f>
        <v>150.54546666666667</v>
      </c>
      <c r="J110" s="121">
        <v>0</v>
      </c>
      <c r="L110" s="34">
        <f>D110*H110</f>
        <v>11290.91</v>
      </c>
    </row>
    <row r="111" spans="1:12" ht="31.5" customHeight="1" thickBot="1">
      <c r="A111" s="348" t="s">
        <v>66</v>
      </c>
      <c r="B111" s="349"/>
      <c r="C111" s="349"/>
      <c r="D111" s="349"/>
      <c r="E111" s="349"/>
      <c r="F111" s="349"/>
      <c r="G111" s="350"/>
      <c r="H111" s="23"/>
      <c r="I111" s="256">
        <f>SUM(I110:I110)</f>
        <v>150.54546666666667</v>
      </c>
      <c r="J111" s="122"/>
    </row>
    <row r="113" spans="1:15" ht="15.75" customHeight="1">
      <c r="A113" s="355" t="s">
        <v>67</v>
      </c>
      <c r="B113" s="355"/>
      <c r="C113" s="355"/>
      <c r="D113" s="355"/>
      <c r="E113" s="355"/>
      <c r="F113" s="355"/>
      <c r="G113" s="355"/>
      <c r="H113" s="355"/>
      <c r="I113" s="355"/>
      <c r="J113" s="255"/>
    </row>
    <row r="114" spans="1:15" ht="16.5" thickBot="1">
      <c r="A114" s="255"/>
      <c r="B114" s="255"/>
      <c r="C114" s="255"/>
      <c r="D114" s="255"/>
      <c r="E114" s="255"/>
      <c r="F114" s="255"/>
      <c r="G114" s="255"/>
      <c r="H114" s="255"/>
      <c r="I114" s="255"/>
      <c r="J114" s="255"/>
    </row>
    <row r="115" spans="1:15" ht="84" customHeight="1">
      <c r="A115" s="36" t="s">
        <v>1</v>
      </c>
      <c r="B115" s="258" t="s">
        <v>165</v>
      </c>
      <c r="C115" s="258" t="s">
        <v>34</v>
      </c>
      <c r="D115" s="258" t="s">
        <v>69</v>
      </c>
      <c r="E115" s="258" t="s">
        <v>36</v>
      </c>
      <c r="F115" s="258" t="s">
        <v>37</v>
      </c>
      <c r="G115" s="258" t="s">
        <v>38</v>
      </c>
      <c r="H115" s="258" t="s">
        <v>39</v>
      </c>
      <c r="I115" s="38" t="s">
        <v>40</v>
      </c>
      <c r="J115" s="255"/>
    </row>
    <row r="116" spans="1:15" ht="16.5" thickBot="1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41</v>
      </c>
      <c r="H116" s="40">
        <v>7</v>
      </c>
      <c r="I116" s="41" t="s">
        <v>42</v>
      </c>
      <c r="J116" s="255"/>
    </row>
    <row r="117" spans="1:15" ht="15.75" customHeight="1">
      <c r="A117" s="345" t="s">
        <v>68</v>
      </c>
      <c r="B117" s="346"/>
      <c r="C117" s="346"/>
      <c r="D117" s="346"/>
      <c r="E117" s="346"/>
      <c r="F117" s="346"/>
      <c r="G117" s="346"/>
      <c r="H117" s="346"/>
      <c r="I117" s="347"/>
      <c r="J117" s="255"/>
    </row>
    <row r="118" spans="1:15">
      <c r="A118" s="6">
        <v>1</v>
      </c>
      <c r="B118" s="57" t="s">
        <v>110</v>
      </c>
      <c r="C118" s="29" t="s">
        <v>137</v>
      </c>
      <c r="D118" s="118">
        <v>1</v>
      </c>
      <c r="E118" s="19">
        <v>52258</v>
      </c>
      <c r="F118" s="21">
        <f>SUM(B20)</f>
        <v>620.86666666666667</v>
      </c>
      <c r="G118" s="264">
        <f>D118*F118/E118</f>
        <v>1.188079656065419E-2</v>
      </c>
      <c r="H118" s="119">
        <f>(82808.48*1.302)*1.0046</f>
        <v>108312.597508416</v>
      </c>
      <c r="I118" s="106">
        <f>G118*H118</f>
        <v>1286.8399359535106</v>
      </c>
      <c r="J118" s="255"/>
      <c r="L118" s="34">
        <f>D118*H118</f>
        <v>108312.597508416</v>
      </c>
      <c r="M118" s="34">
        <f>L118*12</f>
        <v>1299751.1701009921</v>
      </c>
      <c r="N118" s="34"/>
      <c r="O118" s="34">
        <f>M118/11</f>
        <v>118159.19728190837</v>
      </c>
    </row>
    <row r="119" spans="1:15" ht="15.75" customHeight="1">
      <c r="A119" s="6">
        <v>2</v>
      </c>
      <c r="B119" s="58" t="s">
        <v>112</v>
      </c>
      <c r="C119" s="29" t="s">
        <v>137</v>
      </c>
      <c r="D119" s="118">
        <v>1</v>
      </c>
      <c r="E119" s="19">
        <v>52258</v>
      </c>
      <c r="F119" s="21">
        <f>SUM(B20)</f>
        <v>620.86666666666667</v>
      </c>
      <c r="G119" s="264">
        <f t="shared" ref="G119:G168" si="3">D119*F119/E119</f>
        <v>1.188079656065419E-2</v>
      </c>
      <c r="H119" s="119">
        <f>57966.09*1.302*1.0046</f>
        <v>75819.019686227999</v>
      </c>
      <c r="I119" s="106">
        <f t="shared" ref="I119:I168" si="4">G119*H119</f>
        <v>900.79034832030993</v>
      </c>
      <c r="J119" s="255"/>
      <c r="L119" s="34">
        <f t="shared" ref="L119:L168" si="5">D119*H119</f>
        <v>75819.019686227999</v>
      </c>
      <c r="M119" s="34">
        <f t="shared" ref="M119:M168" si="6">L119*12</f>
        <v>909828.23623473593</v>
      </c>
      <c r="N119" s="34"/>
      <c r="O119" s="34">
        <f t="shared" ref="O119:O168" si="7">M119/11</f>
        <v>82711.657839521446</v>
      </c>
    </row>
    <row r="120" spans="1:15" ht="47.25">
      <c r="A120" s="6">
        <v>3</v>
      </c>
      <c r="B120" s="57" t="s">
        <v>186</v>
      </c>
      <c r="C120" s="29" t="s">
        <v>137</v>
      </c>
      <c r="D120" s="118">
        <v>1</v>
      </c>
      <c r="E120" s="19">
        <v>52258</v>
      </c>
      <c r="F120" s="21">
        <f>SUM(B20)</f>
        <v>620.86666666666667</v>
      </c>
      <c r="G120" s="264">
        <f t="shared" si="3"/>
        <v>1.188079656065419E-2</v>
      </c>
      <c r="H120" s="119">
        <f>57966.09*1.302*1.0046</f>
        <v>75819.019686227999</v>
      </c>
      <c r="I120" s="106">
        <f t="shared" si="4"/>
        <v>900.79034832030993</v>
      </c>
      <c r="J120" s="255"/>
      <c r="L120" s="34">
        <f t="shared" si="5"/>
        <v>75819.019686227999</v>
      </c>
      <c r="M120" s="34">
        <f t="shared" si="6"/>
        <v>909828.23623473593</v>
      </c>
      <c r="N120" s="34"/>
      <c r="O120" s="34">
        <f t="shared" si="7"/>
        <v>82711.657839521446</v>
      </c>
    </row>
    <row r="121" spans="1:15" ht="16.5" customHeight="1">
      <c r="A121" s="6">
        <v>4</v>
      </c>
      <c r="B121" s="58" t="s">
        <v>187</v>
      </c>
      <c r="C121" s="29" t="s">
        <v>137</v>
      </c>
      <c r="D121" s="118">
        <v>1</v>
      </c>
      <c r="E121" s="19">
        <v>52258</v>
      </c>
      <c r="F121" s="21">
        <f>SUM(B20)</f>
        <v>620.86666666666667</v>
      </c>
      <c r="G121" s="264">
        <f t="shared" si="3"/>
        <v>1.188079656065419E-2</v>
      </c>
      <c r="H121" s="119">
        <f>57966.09*1.302*1.0046</f>
        <v>75819.019686227999</v>
      </c>
      <c r="I121" s="106">
        <f t="shared" si="4"/>
        <v>900.79034832030993</v>
      </c>
      <c r="J121" s="255"/>
      <c r="L121" s="34">
        <f t="shared" si="5"/>
        <v>75819.019686227999</v>
      </c>
      <c r="M121" s="34">
        <f t="shared" si="6"/>
        <v>909828.23623473593</v>
      </c>
      <c r="N121" s="34"/>
      <c r="O121" s="34">
        <f t="shared" si="7"/>
        <v>82711.657839521446</v>
      </c>
    </row>
    <row r="122" spans="1:15">
      <c r="A122" s="6">
        <v>5</v>
      </c>
      <c r="B122" s="58" t="s">
        <v>122</v>
      </c>
      <c r="C122" s="29" t="s">
        <v>137</v>
      </c>
      <c r="D122" s="118">
        <v>1</v>
      </c>
      <c r="E122" s="19">
        <v>52258</v>
      </c>
      <c r="F122" s="21">
        <f>SUM(B20)</f>
        <v>620.86666666666667</v>
      </c>
      <c r="G122" s="264">
        <f t="shared" si="3"/>
        <v>1.188079656065419E-2</v>
      </c>
      <c r="H122" s="119">
        <f>31473.2*1.302*1.0046</f>
        <v>41166.605689440003</v>
      </c>
      <c r="I122" s="106">
        <f t="shared" si="4"/>
        <v>489.09206728890604</v>
      </c>
      <c r="J122" s="255"/>
      <c r="L122" s="34">
        <f t="shared" si="5"/>
        <v>41166.605689440003</v>
      </c>
      <c r="M122" s="34">
        <f t="shared" si="6"/>
        <v>493999.26827328</v>
      </c>
      <c r="N122" s="34"/>
      <c r="O122" s="34">
        <f t="shared" si="7"/>
        <v>44909.02438848</v>
      </c>
    </row>
    <row r="123" spans="1:15" ht="15.75" customHeight="1">
      <c r="A123" s="6">
        <v>6</v>
      </c>
      <c r="B123" s="58" t="s">
        <v>188</v>
      </c>
      <c r="C123" s="29" t="s">
        <v>137</v>
      </c>
      <c r="D123" s="118">
        <v>1</v>
      </c>
      <c r="E123" s="19">
        <v>52258</v>
      </c>
      <c r="F123" s="21">
        <f>SUM(B20)</f>
        <v>620.86666666666667</v>
      </c>
      <c r="G123" s="264">
        <f t="shared" si="3"/>
        <v>1.188079656065419E-2</v>
      </c>
      <c r="H123" s="119">
        <f>21717.37*1.302*1.0046</f>
        <v>28406.085412403998</v>
      </c>
      <c r="I123" s="106">
        <f t="shared" si="4"/>
        <v>337.48692186933857</v>
      </c>
      <c r="J123" s="255"/>
      <c r="L123" s="34">
        <f t="shared" si="5"/>
        <v>28406.085412403998</v>
      </c>
      <c r="M123" s="34">
        <f t="shared" si="6"/>
        <v>340873.02494884795</v>
      </c>
      <c r="N123" s="34"/>
      <c r="O123" s="34">
        <f t="shared" si="7"/>
        <v>30988.456813531633</v>
      </c>
    </row>
    <row r="124" spans="1:15">
      <c r="A124" s="6">
        <v>7</v>
      </c>
      <c r="B124" s="58" t="s">
        <v>189</v>
      </c>
      <c r="C124" s="29" t="s">
        <v>137</v>
      </c>
      <c r="D124" s="118">
        <v>1</v>
      </c>
      <c r="E124" s="19">
        <v>52258</v>
      </c>
      <c r="F124" s="21">
        <f>SUM(B20)</f>
        <v>620.86666666666667</v>
      </c>
      <c r="G124" s="264">
        <f t="shared" si="3"/>
        <v>1.188079656065419E-2</v>
      </c>
      <c r="H124" s="119">
        <f>26521.71*1.302*1.0046</f>
        <v>34690.110245532</v>
      </c>
      <c r="I124" s="106">
        <f t="shared" si="4"/>
        <v>412.14614249383129</v>
      </c>
      <c r="J124" s="255"/>
      <c r="L124" s="34">
        <f t="shared" si="5"/>
        <v>34690.110245532</v>
      </c>
      <c r="M124" s="34">
        <f t="shared" si="6"/>
        <v>416281.32294638397</v>
      </c>
      <c r="N124" s="34"/>
      <c r="O124" s="34">
        <f t="shared" si="7"/>
        <v>37843.75663148945</v>
      </c>
    </row>
    <row r="125" spans="1:15">
      <c r="A125" s="6">
        <v>8</v>
      </c>
      <c r="B125" s="58" t="s">
        <v>190</v>
      </c>
      <c r="C125" s="29" t="s">
        <v>137</v>
      </c>
      <c r="D125" s="118">
        <v>1</v>
      </c>
      <c r="E125" s="19">
        <v>52258</v>
      </c>
      <c r="F125" s="21">
        <f>SUM(B20)</f>
        <v>620.86666666666667</v>
      </c>
      <c r="G125" s="264">
        <f t="shared" si="3"/>
        <v>1.188079656065419E-2</v>
      </c>
      <c r="H125" s="119">
        <f>30631.26*1.302*1.0046</f>
        <v>40065.357262391997</v>
      </c>
      <c r="I125" s="106">
        <f t="shared" si="4"/>
        <v>476.00835876440823</v>
      </c>
      <c r="J125" s="255"/>
      <c r="L125" s="34">
        <f t="shared" si="5"/>
        <v>40065.357262391997</v>
      </c>
      <c r="M125" s="34">
        <f t="shared" si="6"/>
        <v>480784.28714870394</v>
      </c>
      <c r="N125" s="34"/>
      <c r="O125" s="34">
        <f t="shared" si="7"/>
        <v>43707.662468063994</v>
      </c>
    </row>
    <row r="126" spans="1:15">
      <c r="A126" s="6">
        <v>9</v>
      </c>
      <c r="B126" s="58" t="s">
        <v>213</v>
      </c>
      <c r="C126" s="29" t="s">
        <v>137</v>
      </c>
      <c r="D126" s="118">
        <v>1</v>
      </c>
      <c r="E126" s="19">
        <v>52258</v>
      </c>
      <c r="F126" s="21">
        <f>SUM(B20)</f>
        <v>620.86666666666667</v>
      </c>
      <c r="G126" s="264">
        <f t="shared" si="3"/>
        <v>1.188079656065419E-2</v>
      </c>
      <c r="H126" s="119">
        <f>25878.5*1.302*1.0046</f>
        <v>33848.798512199995</v>
      </c>
      <c r="I126" s="106">
        <f t="shared" si="4"/>
        <v>402.1506889460224</v>
      </c>
      <c r="J126" s="255"/>
      <c r="L126" s="34">
        <f t="shared" si="5"/>
        <v>33848.798512199995</v>
      </c>
      <c r="M126" s="34">
        <f t="shared" si="6"/>
        <v>406185.58214639995</v>
      </c>
      <c r="N126" s="34"/>
      <c r="O126" s="34">
        <f t="shared" si="7"/>
        <v>36925.962013309087</v>
      </c>
    </row>
    <row r="127" spans="1:15" ht="15.75" customHeight="1">
      <c r="A127" s="6">
        <v>10</v>
      </c>
      <c r="B127" s="58" t="s">
        <v>123</v>
      </c>
      <c r="C127" s="29" t="s">
        <v>137</v>
      </c>
      <c r="D127" s="118">
        <v>1</v>
      </c>
      <c r="E127" s="19">
        <v>52258</v>
      </c>
      <c r="F127" s="21">
        <f>SUM(B20)</f>
        <v>620.86666666666667</v>
      </c>
      <c r="G127" s="264">
        <f t="shared" si="3"/>
        <v>1.188079656065419E-2</v>
      </c>
      <c r="H127" s="119">
        <f>18854.79*1.302*1.0046</f>
        <v>24661.861688268</v>
      </c>
      <c r="I127" s="106">
        <f t="shared" si="4"/>
        <v>293.0025615253038</v>
      </c>
      <c r="J127" s="255"/>
      <c r="L127" s="34">
        <f t="shared" si="5"/>
        <v>24661.861688268</v>
      </c>
      <c r="M127" s="34">
        <f t="shared" si="6"/>
        <v>295942.34025921603</v>
      </c>
      <c r="N127" s="34"/>
      <c r="O127" s="34">
        <f t="shared" si="7"/>
        <v>26903.849114474186</v>
      </c>
    </row>
    <row r="128" spans="1:15">
      <c r="A128" s="6">
        <v>11</v>
      </c>
      <c r="B128" s="58" t="s">
        <v>113</v>
      </c>
      <c r="C128" s="29" t="s">
        <v>137</v>
      </c>
      <c r="D128" s="118">
        <v>1</v>
      </c>
      <c r="E128" s="19">
        <v>52258</v>
      </c>
      <c r="F128" s="21">
        <f>SUM(B20)</f>
        <v>620.86666666666667</v>
      </c>
      <c r="G128" s="264">
        <f t="shared" si="3"/>
        <v>1.188079656065419E-2</v>
      </c>
      <c r="H128" s="119">
        <f>30597.89*1.302*1.0046</f>
        <v>40021.709662787995</v>
      </c>
      <c r="I128" s="106">
        <f t="shared" si="4"/>
        <v>475.48979051315217</v>
      </c>
      <c r="J128" s="255"/>
      <c r="L128" s="34">
        <f t="shared" si="5"/>
        <v>40021.709662787995</v>
      </c>
      <c r="M128" s="34">
        <f t="shared" si="6"/>
        <v>480260.51595345594</v>
      </c>
      <c r="N128" s="34"/>
      <c r="O128" s="34">
        <f t="shared" si="7"/>
        <v>43660.046904859628</v>
      </c>
    </row>
    <row r="129" spans="1:15">
      <c r="A129" s="6">
        <v>12</v>
      </c>
      <c r="B129" s="58" t="s">
        <v>209</v>
      </c>
      <c r="C129" s="29" t="s">
        <v>137</v>
      </c>
      <c r="D129" s="118">
        <v>1</v>
      </c>
      <c r="E129" s="19">
        <v>52258</v>
      </c>
      <c r="F129" s="21">
        <f>SUM(B20)</f>
        <v>620.86666666666667</v>
      </c>
      <c r="G129" s="264">
        <f t="shared" si="3"/>
        <v>1.188079656065419E-2</v>
      </c>
      <c r="H129" s="119">
        <f>26805.39*1.302*1.0046</f>
        <v>35061.160621787996</v>
      </c>
      <c r="I129" s="106">
        <f t="shared" si="4"/>
        <v>416.55451652788298</v>
      </c>
      <c r="J129" s="255"/>
      <c r="L129" s="34">
        <f t="shared" si="5"/>
        <v>35061.160621787996</v>
      </c>
      <c r="M129" s="34">
        <f t="shared" si="6"/>
        <v>420733.92746145593</v>
      </c>
      <c r="N129" s="34"/>
      <c r="O129" s="34">
        <f t="shared" si="7"/>
        <v>38248.538860132358</v>
      </c>
    </row>
    <row r="130" spans="1:15">
      <c r="A130" s="6">
        <v>13</v>
      </c>
      <c r="B130" s="58" t="s">
        <v>191</v>
      </c>
      <c r="C130" s="29" t="s">
        <v>137</v>
      </c>
      <c r="D130" s="118">
        <v>2</v>
      </c>
      <c r="E130" s="19">
        <v>52258</v>
      </c>
      <c r="F130" s="21">
        <f>SUM(B20)</f>
        <v>620.86666666666667</v>
      </c>
      <c r="G130" s="264">
        <f t="shared" si="3"/>
        <v>2.3761593121308381E-2</v>
      </c>
      <c r="H130" s="119">
        <f>29808.25*D130*1.302*1.0047</f>
        <v>77985.500210099999</v>
      </c>
      <c r="I130" s="106">
        <f t="shared" si="4"/>
        <v>1853.0597253541055</v>
      </c>
      <c r="J130" s="255"/>
      <c r="L130" s="34">
        <f t="shared" si="5"/>
        <v>155971.0004202</v>
      </c>
      <c r="M130" s="34">
        <f t="shared" si="6"/>
        <v>1871652.0050424</v>
      </c>
      <c r="N130" s="34"/>
      <c r="O130" s="34">
        <f t="shared" si="7"/>
        <v>170150.18227658182</v>
      </c>
    </row>
    <row r="131" spans="1:15">
      <c r="A131" s="6">
        <v>14</v>
      </c>
      <c r="B131" s="58" t="s">
        <v>192</v>
      </c>
      <c r="C131" s="29" t="s">
        <v>137</v>
      </c>
      <c r="D131" s="118">
        <v>1</v>
      </c>
      <c r="E131" s="19">
        <v>52258</v>
      </c>
      <c r="F131" s="21">
        <f>SUM(B20)</f>
        <v>620.86666666666667</v>
      </c>
      <c r="G131" s="264">
        <f t="shared" si="3"/>
        <v>1.188079656065419E-2</v>
      </c>
      <c r="H131" s="119">
        <f>34446.52*1.302*1.0046</f>
        <v>45055.676137583992</v>
      </c>
      <c r="I131" s="106">
        <f t="shared" si="4"/>
        <v>535.29732209335702</v>
      </c>
      <c r="J131" s="255"/>
      <c r="L131" s="34">
        <f t="shared" si="5"/>
        <v>45055.676137583992</v>
      </c>
      <c r="M131" s="34">
        <f t="shared" si="6"/>
        <v>540668.11365100788</v>
      </c>
      <c r="N131" s="34"/>
      <c r="O131" s="34">
        <f t="shared" si="7"/>
        <v>49151.646695546173</v>
      </c>
    </row>
    <row r="132" spans="1:15">
      <c r="A132" s="6">
        <v>15</v>
      </c>
      <c r="B132" s="58" t="s">
        <v>116</v>
      </c>
      <c r="C132" s="29" t="s">
        <v>137</v>
      </c>
      <c r="D132" s="118">
        <v>2</v>
      </c>
      <c r="E132" s="19">
        <v>52258</v>
      </c>
      <c r="F132" s="21">
        <f>SUM(B20)</f>
        <v>620.86666666666667</v>
      </c>
      <c r="G132" s="264">
        <f t="shared" si="3"/>
        <v>2.3761593121308381E-2</v>
      </c>
      <c r="H132" s="119">
        <f>18056.85*D132*1.302*1.0048</f>
        <v>47245.733579519998</v>
      </c>
      <c r="I132" s="106">
        <f t="shared" si="4"/>
        <v>1122.6338980342907</v>
      </c>
      <c r="J132" s="255"/>
      <c r="L132" s="34">
        <f t="shared" si="5"/>
        <v>94491.467159039996</v>
      </c>
      <c r="M132" s="34">
        <f t="shared" si="6"/>
        <v>1133897.60590848</v>
      </c>
      <c r="N132" s="34"/>
      <c r="O132" s="34">
        <f t="shared" si="7"/>
        <v>103081.60053713455</v>
      </c>
    </row>
    <row r="133" spans="1:15">
      <c r="A133" s="6">
        <v>16</v>
      </c>
      <c r="B133" s="58" t="s">
        <v>117</v>
      </c>
      <c r="C133" s="29" t="s">
        <v>137</v>
      </c>
      <c r="D133" s="118">
        <v>1</v>
      </c>
      <c r="E133" s="19">
        <v>52258</v>
      </c>
      <c r="F133" s="21">
        <f>SUM(B20)</f>
        <v>620.86666666666667</v>
      </c>
      <c r="G133" s="264">
        <f t="shared" si="3"/>
        <v>1.188079656065419E-2</v>
      </c>
      <c r="H133" s="119">
        <f>19152.13*1.302*1.0046</f>
        <v>25050.779196995998</v>
      </c>
      <c r="I133" s="106">
        <f t="shared" si="4"/>
        <v>297.62321132537761</v>
      </c>
      <c r="J133" s="255"/>
      <c r="L133" s="34">
        <f t="shared" si="5"/>
        <v>25050.779196995998</v>
      </c>
      <c r="M133" s="34">
        <f t="shared" si="6"/>
        <v>300609.35036395199</v>
      </c>
      <c r="N133" s="34"/>
      <c r="O133" s="34">
        <f t="shared" si="7"/>
        <v>27328.122760359271</v>
      </c>
    </row>
    <row r="134" spans="1:15">
      <c r="A134" s="6">
        <v>17</v>
      </c>
      <c r="B134" s="58" t="s">
        <v>118</v>
      </c>
      <c r="C134" s="29" t="s">
        <v>137</v>
      </c>
      <c r="D134" s="125">
        <v>0.5</v>
      </c>
      <c r="E134" s="19">
        <v>52258</v>
      </c>
      <c r="F134" s="21">
        <f>SUM(B20)</f>
        <v>620.86666666666667</v>
      </c>
      <c r="G134" s="264">
        <f t="shared" si="3"/>
        <v>5.9403982803270952E-3</v>
      </c>
      <c r="H134" s="119">
        <f>19435.8*D134*1.302*1.0046</f>
        <v>12710.908246679999</v>
      </c>
      <c r="I134" s="106">
        <f t="shared" si="4"/>
        <v>75.507857489973361</v>
      </c>
      <c r="J134" s="255"/>
      <c r="L134" s="34">
        <f t="shared" si="5"/>
        <v>6355.4541233399996</v>
      </c>
      <c r="M134" s="34">
        <f t="shared" si="6"/>
        <v>76265.449480079988</v>
      </c>
      <c r="N134" s="34"/>
      <c r="O134" s="34">
        <f t="shared" si="7"/>
        <v>6933.2226800072713</v>
      </c>
    </row>
    <row r="135" spans="1:15">
      <c r="A135" s="6">
        <v>18</v>
      </c>
      <c r="B135" s="58" t="s">
        <v>193</v>
      </c>
      <c r="C135" s="29" t="s">
        <v>137</v>
      </c>
      <c r="D135" s="118">
        <v>11</v>
      </c>
      <c r="E135" s="19">
        <v>52258</v>
      </c>
      <c r="F135" s="21">
        <f>SUM(B20)</f>
        <v>620.86666666666667</v>
      </c>
      <c r="G135" s="264">
        <f t="shared" si="3"/>
        <v>0.1306887621671961</v>
      </c>
      <c r="H135" s="119">
        <f>17111.76*D135*1.302*1.0047</f>
        <v>246226.47746558397</v>
      </c>
      <c r="I135" s="106">
        <f t="shared" si="4"/>
        <v>32179.033552766174</v>
      </c>
      <c r="J135" s="255"/>
      <c r="L135" s="34">
        <f t="shared" si="5"/>
        <v>2708491.2521214238</v>
      </c>
      <c r="M135" s="34">
        <f t="shared" si="6"/>
        <v>32501895.025457084</v>
      </c>
      <c r="N135" s="34"/>
      <c r="O135" s="34">
        <f t="shared" si="7"/>
        <v>2954717.7295870078</v>
      </c>
    </row>
    <row r="136" spans="1:15">
      <c r="A136" s="6">
        <v>19</v>
      </c>
      <c r="B136" s="58" t="s">
        <v>119</v>
      </c>
      <c r="C136" s="29" t="s">
        <v>137</v>
      </c>
      <c r="D136" s="118">
        <v>3</v>
      </c>
      <c r="E136" s="19">
        <v>52258</v>
      </c>
      <c r="F136" s="21">
        <f>SUM(B20)</f>
        <v>620.86666666666667</v>
      </c>
      <c r="G136" s="264">
        <f t="shared" si="3"/>
        <v>3.5642389681962566E-2</v>
      </c>
      <c r="H136" s="119">
        <f>18008.81*D136*1.302*1.0046</f>
        <v>70665.986954556007</v>
      </c>
      <c r="I136" s="106">
        <f t="shared" si="4"/>
        <v>2518.7046442947685</v>
      </c>
      <c r="J136" s="255"/>
      <c r="L136" s="34">
        <f t="shared" si="5"/>
        <v>211997.96086366801</v>
      </c>
      <c r="M136" s="34">
        <f t="shared" si="6"/>
        <v>2543975.5303640161</v>
      </c>
      <c r="N136" s="34"/>
      <c r="O136" s="34">
        <f t="shared" si="7"/>
        <v>231270.50276036511</v>
      </c>
    </row>
    <row r="137" spans="1:15">
      <c r="A137" s="6">
        <v>20</v>
      </c>
      <c r="B137" s="58" t="s">
        <v>194</v>
      </c>
      <c r="C137" s="29" t="s">
        <v>137</v>
      </c>
      <c r="D137" s="118">
        <v>2</v>
      </c>
      <c r="E137" s="19">
        <v>52258</v>
      </c>
      <c r="F137" s="21">
        <f>SUM(B20)</f>
        <v>620.86666666666667</v>
      </c>
      <c r="G137" s="264">
        <f t="shared" si="3"/>
        <v>2.3761593121308381E-2</v>
      </c>
      <c r="H137" s="119">
        <f>27924.94*D137*1.302*1.0046</f>
        <v>73051.039861295998</v>
      </c>
      <c r="I137" s="106">
        <f t="shared" si="4"/>
        <v>1735.8090862725953</v>
      </c>
      <c r="J137" s="255"/>
      <c r="L137" s="34">
        <f t="shared" si="5"/>
        <v>146102.079722592</v>
      </c>
      <c r="M137" s="34">
        <f t="shared" si="6"/>
        <v>1753224.9566711038</v>
      </c>
      <c r="N137" s="34"/>
      <c r="O137" s="34">
        <f t="shared" si="7"/>
        <v>159384.08697010035</v>
      </c>
    </row>
    <row r="138" spans="1:15">
      <c r="A138" s="6">
        <v>21</v>
      </c>
      <c r="B138" s="58" t="s">
        <v>131</v>
      </c>
      <c r="C138" s="29" t="s">
        <v>137</v>
      </c>
      <c r="D138" s="125">
        <v>0.5</v>
      </c>
      <c r="E138" s="19">
        <v>52258</v>
      </c>
      <c r="F138" s="21">
        <f>SUM(B20)</f>
        <v>620.86666666666667</v>
      </c>
      <c r="G138" s="264">
        <f t="shared" si="3"/>
        <v>5.9403982803270952E-3</v>
      </c>
      <c r="H138" s="119">
        <f>24272*D138*1.302*1.0046</f>
        <v>15873.7569312</v>
      </c>
      <c r="I138" s="106">
        <f t="shared" si="4"/>
        <v>94.296438376430785</v>
      </c>
      <c r="J138" s="255"/>
      <c r="L138" s="34">
        <f t="shared" si="5"/>
        <v>7936.8784655999998</v>
      </c>
      <c r="M138" s="34">
        <f t="shared" si="6"/>
        <v>95242.541587200001</v>
      </c>
      <c r="N138" s="34"/>
      <c r="O138" s="34">
        <f t="shared" si="7"/>
        <v>8658.4128715636361</v>
      </c>
    </row>
    <row r="139" spans="1:15">
      <c r="A139" s="6">
        <v>22</v>
      </c>
      <c r="B139" s="58" t="s">
        <v>196</v>
      </c>
      <c r="C139" s="29" t="s">
        <v>137</v>
      </c>
      <c r="D139" s="118">
        <v>2</v>
      </c>
      <c r="E139" s="19">
        <v>52258</v>
      </c>
      <c r="F139" s="21">
        <f>SUM(B20)</f>
        <v>620.86666666666667</v>
      </c>
      <c r="G139" s="264">
        <f t="shared" si="3"/>
        <v>2.3761593121308381E-2</v>
      </c>
      <c r="H139" s="119">
        <f>18268.47*D139*1.302*1.005</f>
        <v>47808.951359400002</v>
      </c>
      <c r="I139" s="106">
        <f t="shared" si="4"/>
        <v>1136.0168497584862</v>
      </c>
      <c r="J139" s="255"/>
      <c r="L139" s="34">
        <f t="shared" si="5"/>
        <v>95617.902718800004</v>
      </c>
      <c r="M139" s="34">
        <f t="shared" si="6"/>
        <v>1147414.8326256</v>
      </c>
      <c r="N139" s="34"/>
      <c r="O139" s="34">
        <f t="shared" si="7"/>
        <v>104310.43932960001</v>
      </c>
    </row>
    <row r="140" spans="1:15">
      <c r="A140" s="6">
        <v>23</v>
      </c>
      <c r="B140" s="58" t="s">
        <v>121</v>
      </c>
      <c r="C140" s="29" t="s">
        <v>137</v>
      </c>
      <c r="D140" s="125">
        <v>1.5</v>
      </c>
      <c r="E140" s="19">
        <v>52258</v>
      </c>
      <c r="F140" s="21">
        <f>SUM(B20)</f>
        <v>620.86666666666667</v>
      </c>
      <c r="G140" s="264">
        <f t="shared" si="3"/>
        <v>1.7821194840981283E-2</v>
      </c>
      <c r="H140" s="119">
        <f>18268.47*D140*1.302*1.0046</f>
        <v>35842.442190786001</v>
      </c>
      <c r="I140" s="106">
        <f t="shared" si="4"/>
        <v>638.75514585860537</v>
      </c>
      <c r="J140" s="255"/>
      <c r="L140" s="34">
        <f t="shared" si="5"/>
        <v>53763.663286178999</v>
      </c>
      <c r="M140" s="34">
        <f t="shared" si="6"/>
        <v>645163.95943414792</v>
      </c>
      <c r="N140" s="34"/>
      <c r="O140" s="34">
        <f t="shared" si="7"/>
        <v>58651.269039467996</v>
      </c>
    </row>
    <row r="141" spans="1:15">
      <c r="A141" s="6">
        <v>24</v>
      </c>
      <c r="B141" s="58" t="s">
        <v>195</v>
      </c>
      <c r="C141" s="29" t="s">
        <v>137</v>
      </c>
      <c r="D141" s="118">
        <v>1</v>
      </c>
      <c r="E141" s="19">
        <v>52258</v>
      </c>
      <c r="F141" s="21">
        <f>SUM(B20)</f>
        <v>620.86666666666667</v>
      </c>
      <c r="G141" s="264">
        <f>D141*F141/E141</f>
        <v>1.188079656065419E-2</v>
      </c>
      <c r="H141" s="119">
        <f>22345.41*1.302*1.0046</f>
        <v>29227.554949571997</v>
      </c>
      <c r="I141" s="106">
        <f t="shared" si="4"/>
        <v>347.24663432120633</v>
      </c>
      <c r="J141" s="255"/>
      <c r="L141" s="34">
        <f t="shared" si="5"/>
        <v>29227.554949571997</v>
      </c>
      <c r="M141" s="34">
        <f t="shared" si="6"/>
        <v>350730.65939486399</v>
      </c>
      <c r="N141" s="34"/>
      <c r="O141" s="34">
        <f t="shared" si="7"/>
        <v>31884.605399533091</v>
      </c>
    </row>
    <row r="142" spans="1:15">
      <c r="A142" s="6">
        <v>25</v>
      </c>
      <c r="B142" s="58" t="s">
        <v>127</v>
      </c>
      <c r="C142" s="29" t="s">
        <v>137</v>
      </c>
      <c r="D142" s="118">
        <v>1</v>
      </c>
      <c r="E142" s="19">
        <v>52258</v>
      </c>
      <c r="F142" s="21">
        <f>SUM(B20)</f>
        <v>620.86666666666667</v>
      </c>
      <c r="G142" s="264">
        <f t="shared" si="3"/>
        <v>1.188079656065419E-2</v>
      </c>
      <c r="H142" s="119">
        <f>(22366.65+9853.67+1162.74)*1.302*1.0046</f>
        <v>43664.681942951996</v>
      </c>
      <c r="I142" s="106">
        <f t="shared" si="4"/>
        <v>518.77120304988318</v>
      </c>
      <c r="J142" s="255"/>
      <c r="L142" s="34">
        <f t="shared" si="5"/>
        <v>43664.681942951996</v>
      </c>
      <c r="M142" s="34">
        <f t="shared" si="6"/>
        <v>523976.18331542396</v>
      </c>
      <c r="N142" s="34"/>
      <c r="O142" s="34">
        <f t="shared" si="7"/>
        <v>47634.19848322036</v>
      </c>
    </row>
    <row r="143" spans="1:15">
      <c r="A143" s="6">
        <v>26</v>
      </c>
      <c r="B143" s="58" t="s">
        <v>197</v>
      </c>
      <c r="C143" s="29" t="s">
        <v>137</v>
      </c>
      <c r="D143" s="118">
        <v>1</v>
      </c>
      <c r="E143" s="19">
        <v>52258</v>
      </c>
      <c r="F143" s="21">
        <f>SUM(B20)</f>
        <v>620.86666666666667</v>
      </c>
      <c r="G143" s="264">
        <f t="shared" si="3"/>
        <v>1.188079656065419E-2</v>
      </c>
      <c r="H143" s="119">
        <f>26355.52*1.302*1.0046</f>
        <v>34472.735520383998</v>
      </c>
      <c r="I143" s="106">
        <f t="shared" si="4"/>
        <v>409.56355760691974</v>
      </c>
      <c r="J143" s="255"/>
      <c r="L143" s="34">
        <f t="shared" si="5"/>
        <v>34472.735520383998</v>
      </c>
      <c r="M143" s="34">
        <f t="shared" si="6"/>
        <v>413672.82624460798</v>
      </c>
      <c r="N143" s="34"/>
      <c r="O143" s="34">
        <f t="shared" si="7"/>
        <v>37606.620567691636</v>
      </c>
    </row>
    <row r="144" spans="1:15">
      <c r="A144" s="6">
        <v>27</v>
      </c>
      <c r="B144" s="58" t="s">
        <v>126</v>
      </c>
      <c r="C144" s="29" t="s">
        <v>137</v>
      </c>
      <c r="D144" s="118">
        <v>1</v>
      </c>
      <c r="E144" s="19">
        <v>52258</v>
      </c>
      <c r="F144" s="21">
        <f>SUM(B20)</f>
        <v>620.86666666666667</v>
      </c>
      <c r="G144" s="264">
        <f t="shared" si="3"/>
        <v>1.188079656065419E-2</v>
      </c>
      <c r="H144" s="119">
        <f>23898.82*1.302*1.0046</f>
        <v>31259.398452744001</v>
      </c>
      <c r="I144" s="106">
        <f t="shared" si="4"/>
        <v>371.38655362547985</v>
      </c>
      <c r="J144" s="255"/>
      <c r="L144" s="34">
        <f t="shared" si="5"/>
        <v>31259.398452744001</v>
      </c>
      <c r="M144" s="34">
        <f t="shared" si="6"/>
        <v>375112.78143292799</v>
      </c>
      <c r="N144" s="34"/>
      <c r="O144" s="34">
        <f t="shared" si="7"/>
        <v>34101.161948447996</v>
      </c>
    </row>
    <row r="145" spans="1:15">
      <c r="A145" s="6">
        <v>28</v>
      </c>
      <c r="B145" s="58" t="s">
        <v>198</v>
      </c>
      <c r="C145" s="29" t="s">
        <v>137</v>
      </c>
      <c r="D145" s="118">
        <v>1</v>
      </c>
      <c r="E145" s="19">
        <v>52258</v>
      </c>
      <c r="F145" s="21">
        <f>SUM(B20)</f>
        <v>620.86666666666667</v>
      </c>
      <c r="G145" s="264">
        <f t="shared" si="3"/>
        <v>1.188079656065419E-2</v>
      </c>
      <c r="H145" s="119">
        <f>20479.5*1.302*1.0046</f>
        <v>26786.964821400001</v>
      </c>
      <c r="I145" s="106">
        <f t="shared" si="4"/>
        <v>318.25047952045389</v>
      </c>
      <c r="J145" s="255"/>
      <c r="L145" s="34">
        <f t="shared" si="5"/>
        <v>26786.964821400001</v>
      </c>
      <c r="M145" s="34">
        <f t="shared" si="6"/>
        <v>321443.5778568</v>
      </c>
      <c r="N145" s="34"/>
      <c r="O145" s="34">
        <f t="shared" si="7"/>
        <v>29222.143441527271</v>
      </c>
    </row>
    <row r="146" spans="1:15">
      <c r="A146" s="6">
        <v>29</v>
      </c>
      <c r="B146" s="58" t="s">
        <v>199</v>
      </c>
      <c r="C146" s="29" t="s">
        <v>137</v>
      </c>
      <c r="D146" s="118">
        <v>1</v>
      </c>
      <c r="E146" s="19">
        <v>52258</v>
      </c>
      <c r="F146" s="21">
        <f>SUM(B20)</f>
        <v>620.86666666666667</v>
      </c>
      <c r="G146" s="264">
        <f t="shared" si="3"/>
        <v>1.188079656065419E-2</v>
      </c>
      <c r="H146" s="119">
        <f>17111.76*1.302*1.0046</f>
        <v>22381.997272991997</v>
      </c>
      <c r="I146" s="106">
        <f t="shared" si="4"/>
        <v>265.91595622153477</v>
      </c>
      <c r="J146" s="255"/>
      <c r="L146" s="34">
        <f t="shared" si="5"/>
        <v>22381.997272991997</v>
      </c>
      <c r="M146" s="34">
        <f t="shared" si="6"/>
        <v>268583.96727590397</v>
      </c>
      <c r="N146" s="34"/>
      <c r="O146" s="34">
        <f t="shared" si="7"/>
        <v>24416.724297809451</v>
      </c>
    </row>
    <row r="147" spans="1:15">
      <c r="A147" s="6">
        <v>30</v>
      </c>
      <c r="B147" s="58" t="s">
        <v>128</v>
      </c>
      <c r="C147" s="29" t="s">
        <v>137</v>
      </c>
      <c r="D147" s="118">
        <v>1</v>
      </c>
      <c r="E147" s="19">
        <v>52258</v>
      </c>
      <c r="F147" s="21">
        <f>SUM(B20)</f>
        <v>620.86666666666667</v>
      </c>
      <c r="G147" s="264">
        <f t="shared" si="3"/>
        <v>1.188079656065419E-2</v>
      </c>
      <c r="H147" s="119">
        <f>17111.76*1.302*1.0046</f>
        <v>22381.997272991997</v>
      </c>
      <c r="I147" s="106">
        <f t="shared" si="4"/>
        <v>265.91595622153477</v>
      </c>
      <c r="J147" s="255"/>
      <c r="L147" s="34">
        <f t="shared" si="5"/>
        <v>22381.997272991997</v>
      </c>
      <c r="M147" s="34">
        <f t="shared" si="6"/>
        <v>268583.96727590397</v>
      </c>
      <c r="N147" s="34"/>
      <c r="O147" s="34">
        <f t="shared" si="7"/>
        <v>24416.724297809451</v>
      </c>
    </row>
    <row r="148" spans="1:15">
      <c r="A148" s="6">
        <v>31</v>
      </c>
      <c r="B148" s="58" t="s">
        <v>129</v>
      </c>
      <c r="C148" s="29" t="s">
        <v>137</v>
      </c>
      <c r="D148" s="118">
        <v>1</v>
      </c>
      <c r="E148" s="19">
        <v>52258</v>
      </c>
      <c r="F148" s="21">
        <f>SUM(B20)</f>
        <v>620.86666666666667</v>
      </c>
      <c r="G148" s="264">
        <f t="shared" si="3"/>
        <v>1.188079656065419E-2</v>
      </c>
      <c r="H148" s="119">
        <f>17545.62*1.302*1.0046</f>
        <v>22949.481467303998</v>
      </c>
      <c r="I148" s="106">
        <f t="shared" si="4"/>
        <v>272.65812048554244</v>
      </c>
      <c r="J148" s="255"/>
      <c r="L148" s="34">
        <f t="shared" si="5"/>
        <v>22949.481467303998</v>
      </c>
      <c r="M148" s="34">
        <f t="shared" si="6"/>
        <v>275393.77760764799</v>
      </c>
      <c r="N148" s="34"/>
      <c r="O148" s="34">
        <f t="shared" si="7"/>
        <v>25035.797964331636</v>
      </c>
    </row>
    <row r="149" spans="1:15">
      <c r="A149" s="6">
        <v>32</v>
      </c>
      <c r="B149" s="58" t="s">
        <v>130</v>
      </c>
      <c r="C149" s="29" t="s">
        <v>137</v>
      </c>
      <c r="D149" s="118">
        <v>1</v>
      </c>
      <c r="E149" s="19">
        <v>52258</v>
      </c>
      <c r="F149" s="21">
        <f>SUM(B20)</f>
        <v>620.86666666666667</v>
      </c>
      <c r="G149" s="264">
        <f t="shared" si="3"/>
        <v>1.188079656065419E-2</v>
      </c>
      <c r="H149" s="119">
        <f>18522.57*1.302*1.0046</f>
        <v>24227.321516243996</v>
      </c>
      <c r="I149" s="106">
        <f t="shared" si="4"/>
        <v>287.83987814405492</v>
      </c>
      <c r="J149" s="255"/>
      <c r="L149" s="34">
        <f t="shared" si="5"/>
        <v>24227.321516243996</v>
      </c>
      <c r="M149" s="34">
        <f t="shared" si="6"/>
        <v>290727.85819492792</v>
      </c>
      <c r="N149" s="34"/>
      <c r="O149" s="34">
        <f t="shared" si="7"/>
        <v>26429.805290447992</v>
      </c>
    </row>
    <row r="150" spans="1:15">
      <c r="A150" s="6">
        <v>33</v>
      </c>
      <c r="B150" s="58" t="s">
        <v>124</v>
      </c>
      <c r="C150" s="29" t="s">
        <v>137</v>
      </c>
      <c r="D150" s="118">
        <v>1</v>
      </c>
      <c r="E150" s="19">
        <v>52258</v>
      </c>
      <c r="F150" s="21">
        <f>SUM(B20)</f>
        <v>620.86666666666667</v>
      </c>
      <c r="G150" s="264">
        <f t="shared" si="3"/>
        <v>1.188079656065419E-2</v>
      </c>
      <c r="H150" s="119">
        <f>19045.94*1.302*1.0046</f>
        <v>24911.883823847995</v>
      </c>
      <c r="I150" s="106">
        <f t="shared" si="4"/>
        <v>295.97302365378999</v>
      </c>
      <c r="J150" s="255"/>
      <c r="L150" s="34">
        <f t="shared" si="5"/>
        <v>24911.883823847995</v>
      </c>
      <c r="M150" s="34">
        <f t="shared" si="6"/>
        <v>298942.60588617594</v>
      </c>
      <c r="N150" s="34"/>
      <c r="O150" s="34">
        <f t="shared" si="7"/>
        <v>27176.600535106903</v>
      </c>
    </row>
    <row r="151" spans="1:15">
      <c r="A151" s="6">
        <v>34</v>
      </c>
      <c r="B151" s="58" t="s">
        <v>125</v>
      </c>
      <c r="C151" s="29" t="s">
        <v>137</v>
      </c>
      <c r="D151" s="118">
        <v>2</v>
      </c>
      <c r="E151" s="19">
        <v>52258</v>
      </c>
      <c r="F151" s="21">
        <f>SUM(B20)</f>
        <v>620.86666666666667</v>
      </c>
      <c r="G151" s="264">
        <f t="shared" si="3"/>
        <v>2.3761593121308381E-2</v>
      </c>
      <c r="H151" s="119">
        <f>18514.99*D151*1.302*1.005</f>
        <v>48454.099129800001</v>
      </c>
      <c r="I151" s="106">
        <f t="shared" si="4"/>
        <v>1151.34658858185</v>
      </c>
      <c r="J151" s="255"/>
      <c r="L151" s="34">
        <f t="shared" si="5"/>
        <v>96908.198259600002</v>
      </c>
      <c r="M151" s="34">
        <f t="shared" si="6"/>
        <v>1162898.3791152001</v>
      </c>
      <c r="N151" s="34"/>
      <c r="O151" s="34">
        <f t="shared" si="7"/>
        <v>105718.03446501819</v>
      </c>
    </row>
    <row r="152" spans="1:15" ht="31.5">
      <c r="A152" s="6">
        <v>35</v>
      </c>
      <c r="B152" s="58" t="s">
        <v>200</v>
      </c>
      <c r="C152" s="29" t="s">
        <v>137</v>
      </c>
      <c r="D152" s="118">
        <v>1</v>
      </c>
      <c r="E152" s="19">
        <v>52258</v>
      </c>
      <c r="F152" s="21">
        <f>SUM(B20)</f>
        <v>620.86666666666667</v>
      </c>
      <c r="G152" s="264">
        <f t="shared" si="3"/>
        <v>1.188079656065419E-2</v>
      </c>
      <c r="H152" s="119">
        <f>33460.47*1.302*1.0046</f>
        <v>43765.933386924</v>
      </c>
      <c r="I152" s="106">
        <f t="shared" si="4"/>
        <v>519.97415085718706</v>
      </c>
      <c r="J152" s="255"/>
      <c r="L152" s="34">
        <f t="shared" si="5"/>
        <v>43765.933386924</v>
      </c>
      <c r="M152" s="34">
        <f t="shared" si="6"/>
        <v>525191.20064308797</v>
      </c>
      <c r="N152" s="34"/>
      <c r="O152" s="34">
        <f t="shared" si="7"/>
        <v>47744.654603917086</v>
      </c>
    </row>
    <row r="153" spans="1:15">
      <c r="A153" s="6">
        <v>36</v>
      </c>
      <c r="B153" s="58" t="s">
        <v>201</v>
      </c>
      <c r="C153" s="29" t="s">
        <v>137</v>
      </c>
      <c r="D153" s="118">
        <v>1</v>
      </c>
      <c r="E153" s="19">
        <v>52258</v>
      </c>
      <c r="F153" s="21">
        <f>SUM(B20)</f>
        <v>620.86666666666667</v>
      </c>
      <c r="G153" s="264">
        <f t="shared" si="3"/>
        <v>1.188079656065419E-2</v>
      </c>
      <c r="H153" s="119">
        <f>17111.76*1.3*1.00462</f>
        <v>22348.061230560001</v>
      </c>
      <c r="I153" s="106">
        <f t="shared" si="4"/>
        <v>265.5127690053265</v>
      </c>
      <c r="J153" s="255"/>
      <c r="L153" s="34">
        <f t="shared" si="5"/>
        <v>22348.061230560001</v>
      </c>
      <c r="M153" s="34">
        <f t="shared" si="6"/>
        <v>268176.73476671998</v>
      </c>
      <c r="N153" s="34"/>
      <c r="O153" s="34">
        <f t="shared" si="7"/>
        <v>24379.703160610909</v>
      </c>
    </row>
    <row r="154" spans="1:15">
      <c r="A154" s="6">
        <v>37</v>
      </c>
      <c r="B154" s="58" t="s">
        <v>202</v>
      </c>
      <c r="C154" s="29" t="s">
        <v>137</v>
      </c>
      <c r="D154" s="125">
        <v>1.5</v>
      </c>
      <c r="E154" s="19">
        <v>52258</v>
      </c>
      <c r="F154" s="21">
        <f>SUM(B20)</f>
        <v>620.86666666666667</v>
      </c>
      <c r="G154" s="264">
        <f t="shared" si="3"/>
        <v>1.7821194840981283E-2</v>
      </c>
      <c r="H154" s="119">
        <f>17183.06*D154*1.302*1.0046</f>
        <v>33712.885354428006</v>
      </c>
      <c r="I154" s="106">
        <f t="shared" si="4"/>
        <v>600.80389855292583</v>
      </c>
      <c r="J154" s="255"/>
      <c r="L154" s="34">
        <f t="shared" si="5"/>
        <v>50569.328031642013</v>
      </c>
      <c r="M154" s="34">
        <f t="shared" si="6"/>
        <v>606831.93637970416</v>
      </c>
      <c r="N154" s="34"/>
      <c r="O154" s="34">
        <f t="shared" si="7"/>
        <v>55166.539670882194</v>
      </c>
    </row>
    <row r="155" spans="1:15" ht="15.75" customHeight="1">
      <c r="A155" s="6">
        <v>38</v>
      </c>
      <c r="B155" s="58" t="s">
        <v>203</v>
      </c>
      <c r="C155" s="29" t="s">
        <v>137</v>
      </c>
      <c r="D155" s="118">
        <v>3</v>
      </c>
      <c r="E155" s="19">
        <v>52258</v>
      </c>
      <c r="F155" s="21">
        <f>SUM(B20)</f>
        <v>620.86666666666667</v>
      </c>
      <c r="G155" s="264">
        <f t="shared" si="3"/>
        <v>3.5642389681962566E-2</v>
      </c>
      <c r="H155" s="119">
        <f>18388.57*D155*1.302*1.0046</f>
        <v>72156.152890332</v>
      </c>
      <c r="I155" s="106">
        <f t="shared" si="4"/>
        <v>2571.8177192684825</v>
      </c>
      <c r="J155" s="255"/>
      <c r="L155" s="34">
        <f t="shared" si="5"/>
        <v>216468.45867099601</v>
      </c>
      <c r="M155" s="34">
        <f t="shared" si="6"/>
        <v>2597621.5040519522</v>
      </c>
      <c r="N155" s="34"/>
      <c r="O155" s="34">
        <f t="shared" si="7"/>
        <v>236147.40945926838</v>
      </c>
    </row>
    <row r="156" spans="1:15">
      <c r="A156" s="6">
        <v>39</v>
      </c>
      <c r="B156" s="58" t="s">
        <v>114</v>
      </c>
      <c r="C156" s="29" t="s">
        <v>137</v>
      </c>
      <c r="D156" s="118">
        <v>1</v>
      </c>
      <c r="E156" s="19">
        <v>52258</v>
      </c>
      <c r="F156" s="21">
        <f>SUM(B20)</f>
        <v>620.86666666666667</v>
      </c>
      <c r="G156" s="264">
        <f t="shared" si="3"/>
        <v>1.188079656065419E-2</v>
      </c>
      <c r="H156" s="119">
        <f>20655.47*1.302*1.0046</f>
        <v>27017.131680924002</v>
      </c>
      <c r="I156" s="106">
        <f t="shared" si="4"/>
        <v>320.98504515346326</v>
      </c>
      <c r="J156" s="255"/>
      <c r="L156" s="34">
        <f t="shared" si="5"/>
        <v>27017.131680924002</v>
      </c>
      <c r="M156" s="34">
        <f t="shared" si="6"/>
        <v>324205.58017108799</v>
      </c>
      <c r="N156" s="34"/>
      <c r="O156" s="34">
        <f t="shared" si="7"/>
        <v>29473.234561007997</v>
      </c>
    </row>
    <row r="157" spans="1:15">
      <c r="A157" s="6">
        <v>40</v>
      </c>
      <c r="B157" s="58" t="s">
        <v>214</v>
      </c>
      <c r="C157" s="29" t="s">
        <v>137</v>
      </c>
      <c r="D157" s="118">
        <v>4</v>
      </c>
      <c r="E157" s="19">
        <v>52258</v>
      </c>
      <c r="F157" s="21">
        <f>SUM(B20)</f>
        <v>620.86666666666667</v>
      </c>
      <c r="G157" s="264">
        <f t="shared" si="3"/>
        <v>4.7523186242616762E-2</v>
      </c>
      <c r="H157" s="119">
        <f>17111.76*D157*1.302*1.0046</f>
        <v>89527.989091967989</v>
      </c>
      <c r="I157" s="106">
        <f t="shared" si="4"/>
        <v>4254.6552995445563</v>
      </c>
      <c r="J157" s="255"/>
      <c r="L157" s="34">
        <f t="shared" si="5"/>
        <v>358111.95636787196</v>
      </c>
      <c r="M157" s="34">
        <f t="shared" si="6"/>
        <v>4297343.4764144635</v>
      </c>
      <c r="N157" s="34"/>
      <c r="O157" s="34">
        <f t="shared" si="7"/>
        <v>390667.58876495122</v>
      </c>
    </row>
    <row r="158" spans="1:15">
      <c r="A158" s="6">
        <v>41</v>
      </c>
      <c r="B158" s="58" t="s">
        <v>210</v>
      </c>
      <c r="C158" s="29" t="s">
        <v>137</v>
      </c>
      <c r="D158" s="125">
        <v>0.5</v>
      </c>
      <c r="E158" s="19">
        <v>52258</v>
      </c>
      <c r="F158" s="21">
        <f>SUM(B20)</f>
        <v>620.86666666666667</v>
      </c>
      <c r="G158" s="264">
        <f t="shared" si="3"/>
        <v>5.9403982803270952E-3</v>
      </c>
      <c r="H158" s="119">
        <f>18467.96*D158*1.302*1.0046</f>
        <v>12077.946113015998</v>
      </c>
      <c r="I158" s="106">
        <f t="shared" si="4"/>
        <v>71.747810319643563</v>
      </c>
      <c r="J158" s="255"/>
      <c r="L158" s="34">
        <f t="shared" si="5"/>
        <v>6038.973056507999</v>
      </c>
      <c r="M158" s="34">
        <f t="shared" si="6"/>
        <v>72467.676678095988</v>
      </c>
      <c r="N158" s="34"/>
      <c r="O158" s="34">
        <f t="shared" si="7"/>
        <v>6587.9706070996353</v>
      </c>
    </row>
    <row r="159" spans="1:15">
      <c r="A159" s="6">
        <v>42</v>
      </c>
      <c r="B159" s="58" t="s">
        <v>115</v>
      </c>
      <c r="C159" s="29" t="s">
        <v>137</v>
      </c>
      <c r="D159" s="118">
        <v>4</v>
      </c>
      <c r="E159" s="19">
        <v>52258</v>
      </c>
      <c r="F159" s="21">
        <f>SUM(B20)</f>
        <v>620.86666666666667</v>
      </c>
      <c r="G159" s="264">
        <f t="shared" si="3"/>
        <v>4.7523186242616762E-2</v>
      </c>
      <c r="H159" s="119">
        <f>18467.96*D159*1.302*1.005</f>
        <v>96662.041358399976</v>
      </c>
      <c r="I159" s="106">
        <f t="shared" si="4"/>
        <v>4593.6881940667663</v>
      </c>
      <c r="J159" s="255"/>
      <c r="L159" s="34">
        <f t="shared" si="5"/>
        <v>386648.1654335999</v>
      </c>
      <c r="M159" s="34">
        <f t="shared" si="6"/>
        <v>4639777.9852031991</v>
      </c>
      <c r="N159" s="34"/>
      <c r="O159" s="34">
        <f t="shared" si="7"/>
        <v>421797.99865483626</v>
      </c>
    </row>
    <row r="160" spans="1:15">
      <c r="A160" s="6">
        <v>43</v>
      </c>
      <c r="B160" s="58" t="s">
        <v>134</v>
      </c>
      <c r="C160" s="29" t="s">
        <v>137</v>
      </c>
      <c r="D160" s="118">
        <v>1</v>
      </c>
      <c r="E160" s="19">
        <v>52258</v>
      </c>
      <c r="F160" s="21">
        <f>SUM(B20)</f>
        <v>620.86666666666667</v>
      </c>
      <c r="G160" s="264">
        <f t="shared" si="3"/>
        <v>1.188079656065419E-2</v>
      </c>
      <c r="H160" s="119">
        <f>18467.96*D160*1.302*1.0046</f>
        <v>24155.892226031996</v>
      </c>
      <c r="I160" s="106">
        <f t="shared" si="4"/>
        <v>286.99124127857425</v>
      </c>
      <c r="J160" s="255"/>
      <c r="L160" s="34">
        <f t="shared" si="5"/>
        <v>24155.892226031996</v>
      </c>
      <c r="M160" s="34">
        <f t="shared" si="6"/>
        <v>289870.70671238395</v>
      </c>
      <c r="N160" s="34"/>
      <c r="O160" s="34">
        <f t="shared" si="7"/>
        <v>26351.882428398541</v>
      </c>
    </row>
    <row r="161" spans="1:17">
      <c r="A161" s="6">
        <v>44</v>
      </c>
      <c r="B161" s="58" t="s">
        <v>135</v>
      </c>
      <c r="C161" s="29" t="s">
        <v>137</v>
      </c>
      <c r="D161" s="125">
        <v>2.5</v>
      </c>
      <c r="E161" s="19">
        <v>52258</v>
      </c>
      <c r="F161" s="21">
        <f>SUM(B20)</f>
        <v>620.86666666666667</v>
      </c>
      <c r="G161" s="264">
        <f t="shared" si="3"/>
        <v>2.9701991401635475E-2</v>
      </c>
      <c r="H161" s="119">
        <f>18467.96*D161*1.302*1.005</f>
        <v>60413.775848999991</v>
      </c>
      <c r="I161" s="106">
        <f t="shared" si="4"/>
        <v>1794.4094508073306</v>
      </c>
      <c r="J161" s="255"/>
      <c r="L161" s="34">
        <f t="shared" si="5"/>
        <v>151034.43962249998</v>
      </c>
      <c r="M161" s="34">
        <f t="shared" si="6"/>
        <v>1812413.2754699998</v>
      </c>
      <c r="N161" s="34"/>
      <c r="O161" s="34">
        <f t="shared" si="7"/>
        <v>164764.84322454545</v>
      </c>
    </row>
    <row r="162" spans="1:17">
      <c r="A162" s="6">
        <v>45</v>
      </c>
      <c r="B162" s="58" t="s">
        <v>136</v>
      </c>
      <c r="C162" s="29" t="s">
        <v>137</v>
      </c>
      <c r="D162" s="118">
        <v>3</v>
      </c>
      <c r="E162" s="19">
        <v>52258</v>
      </c>
      <c r="F162" s="21">
        <f>SUM(B20)</f>
        <v>620.86666666666667</v>
      </c>
      <c r="G162" s="264">
        <f t="shared" si="3"/>
        <v>3.5642389681962566E-2</v>
      </c>
      <c r="H162" s="119">
        <f>18467.96*D162*1.302*1.0046</f>
        <v>72467.676678096002</v>
      </c>
      <c r="I162" s="106">
        <f t="shared" si="4"/>
        <v>2582.9211715071683</v>
      </c>
      <c r="J162" s="255"/>
      <c r="L162" s="34">
        <f t="shared" si="5"/>
        <v>217403.03003428801</v>
      </c>
      <c r="M162" s="34">
        <f t="shared" si="6"/>
        <v>2608836.3604114559</v>
      </c>
      <c r="N162" s="34"/>
      <c r="O162" s="34">
        <f t="shared" si="7"/>
        <v>237166.94185558689</v>
      </c>
    </row>
    <row r="163" spans="1:17">
      <c r="A163" s="6">
        <v>46</v>
      </c>
      <c r="B163" s="58" t="s">
        <v>204</v>
      </c>
      <c r="C163" s="29" t="s">
        <v>137</v>
      </c>
      <c r="D163" s="118">
        <v>1</v>
      </c>
      <c r="E163" s="19">
        <v>52258</v>
      </c>
      <c r="F163" s="21">
        <f>SUM(B20)</f>
        <v>620.86666666666667</v>
      </c>
      <c r="G163" s="264">
        <f t="shared" si="3"/>
        <v>1.188079656065419E-2</v>
      </c>
      <c r="H163" s="119">
        <f>17316.56*1.302*1.0046</f>
        <v>22649.873461152001</v>
      </c>
      <c r="I163" s="106">
        <f t="shared" si="4"/>
        <v>269.09853871650733</v>
      </c>
      <c r="J163" s="255"/>
      <c r="L163" s="34">
        <f t="shared" si="5"/>
        <v>22649.873461152001</v>
      </c>
      <c r="M163" s="34">
        <f t="shared" si="6"/>
        <v>271798.481533824</v>
      </c>
      <c r="N163" s="34"/>
      <c r="O163" s="34">
        <f t="shared" si="7"/>
        <v>24708.952866711272</v>
      </c>
    </row>
    <row r="164" spans="1:17">
      <c r="A164" s="6">
        <v>47</v>
      </c>
      <c r="B164" s="58" t="s">
        <v>215</v>
      </c>
      <c r="C164" s="29" t="s">
        <v>137</v>
      </c>
      <c r="D164" s="118">
        <v>1</v>
      </c>
      <c r="E164" s="19">
        <v>52258</v>
      </c>
      <c r="F164" s="21">
        <f>SUM(B20)</f>
        <v>620.86666666666667</v>
      </c>
      <c r="G164" s="264">
        <f t="shared" si="3"/>
        <v>1.188079656065419E-2</v>
      </c>
      <c r="H164" s="119">
        <f>19136.96*1.302*1.005</f>
        <v>25040.903529599997</v>
      </c>
      <c r="I164" s="106">
        <f t="shared" si="4"/>
        <v>297.50588053014502</v>
      </c>
      <c r="J164" s="255"/>
      <c r="L164" s="34">
        <f t="shared" si="5"/>
        <v>25040.903529599997</v>
      </c>
      <c r="M164" s="34">
        <f t="shared" si="6"/>
        <v>300490.84235519997</v>
      </c>
      <c r="N164" s="34"/>
      <c r="O164" s="34">
        <f t="shared" si="7"/>
        <v>27317.349305018179</v>
      </c>
    </row>
    <row r="165" spans="1:17">
      <c r="A165" s="6">
        <v>48</v>
      </c>
      <c r="B165" s="58" t="s">
        <v>120</v>
      </c>
      <c r="C165" s="29" t="s">
        <v>137</v>
      </c>
      <c r="D165" s="125">
        <v>0.5</v>
      </c>
      <c r="E165" s="19">
        <v>52258</v>
      </c>
      <c r="F165" s="21">
        <f>SUM(B20)</f>
        <v>620.86666666666667</v>
      </c>
      <c r="G165" s="264">
        <f t="shared" si="3"/>
        <v>5.9403982803270952E-3</v>
      </c>
      <c r="H165" s="119">
        <f>17111.76*D165*1.302*1.0046</f>
        <v>11190.998636495999</v>
      </c>
      <c r="I165" s="106">
        <f t="shared" si="4"/>
        <v>66.478989055383693</v>
      </c>
      <c r="J165" s="255"/>
      <c r="L165" s="34">
        <f t="shared" si="5"/>
        <v>5595.4993182479993</v>
      </c>
      <c r="M165" s="34">
        <f t="shared" si="6"/>
        <v>67145.991818975992</v>
      </c>
      <c r="N165" s="34"/>
      <c r="O165" s="34">
        <f t="shared" si="7"/>
        <v>6104.1810744523627</v>
      </c>
    </row>
    <row r="166" spans="1:17">
      <c r="A166" s="6">
        <v>49</v>
      </c>
      <c r="B166" s="58" t="s">
        <v>205</v>
      </c>
      <c r="C166" s="29" t="s">
        <v>137</v>
      </c>
      <c r="D166" s="118">
        <v>1</v>
      </c>
      <c r="E166" s="19">
        <v>52258</v>
      </c>
      <c r="F166" s="21">
        <f>SUM(B20)</f>
        <v>620.86666666666667</v>
      </c>
      <c r="G166" s="264">
        <f t="shared" si="3"/>
        <v>1.188079656065419E-2</v>
      </c>
      <c r="H166" s="119">
        <f>12880.21*1.302*1.0046</f>
        <v>16847.175573731998</v>
      </c>
      <c r="I166" s="106">
        <f t="shared" si="4"/>
        <v>200.1578656131324</v>
      </c>
      <c r="J166" s="255"/>
      <c r="L166" s="34">
        <f t="shared" si="5"/>
        <v>16847.175573731998</v>
      </c>
      <c r="M166" s="34">
        <f t="shared" si="6"/>
        <v>202166.10688478398</v>
      </c>
      <c r="N166" s="34"/>
      <c r="O166" s="34">
        <f t="shared" si="7"/>
        <v>18378.736989525816</v>
      </c>
    </row>
    <row r="167" spans="1:17">
      <c r="A167" s="6">
        <v>50</v>
      </c>
      <c r="B167" s="58" t="s">
        <v>133</v>
      </c>
      <c r="C167" s="29" t="s">
        <v>137</v>
      </c>
      <c r="D167" s="118">
        <v>1</v>
      </c>
      <c r="E167" s="19">
        <v>52258</v>
      </c>
      <c r="F167" s="21">
        <f>SUM(B20)</f>
        <v>620.86666666666667</v>
      </c>
      <c r="G167" s="264">
        <f t="shared" si="3"/>
        <v>1.188079656065419E-2</v>
      </c>
      <c r="H167" s="119">
        <f>17814.13*1.302*1.0048</f>
        <v>23305.328446848001</v>
      </c>
      <c r="I167" s="106">
        <f t="shared" si="4"/>
        <v>276.885866056228</v>
      </c>
      <c r="J167" s="255"/>
      <c r="L167" s="34">
        <f t="shared" si="5"/>
        <v>23305.328446848001</v>
      </c>
      <c r="M167" s="34">
        <f t="shared" si="6"/>
        <v>279663.94136217603</v>
      </c>
      <c r="N167" s="34"/>
      <c r="O167" s="34">
        <f t="shared" si="7"/>
        <v>25423.994669288732</v>
      </c>
    </row>
    <row r="168" spans="1:17" ht="16.5" thickBot="1">
      <c r="A168" s="6">
        <v>51</v>
      </c>
      <c r="B168" s="58" t="s">
        <v>132</v>
      </c>
      <c r="C168" s="29" t="s">
        <v>137</v>
      </c>
      <c r="D168" s="118">
        <v>1</v>
      </c>
      <c r="E168" s="19">
        <v>52258</v>
      </c>
      <c r="F168" s="21">
        <f>SUM(B20)</f>
        <v>620.86666666666667</v>
      </c>
      <c r="G168" s="264">
        <f t="shared" si="3"/>
        <v>1.188079656065419E-2</v>
      </c>
      <c r="H168" s="119">
        <f>18842.66*1.302*1.0048+0.76</f>
        <v>24651.662407935997</v>
      </c>
      <c r="I168" s="106">
        <f t="shared" si="4"/>
        <v>292.88138595061417</v>
      </c>
      <c r="J168" s="255"/>
      <c r="L168" s="34">
        <f t="shared" si="5"/>
        <v>24651.662407935997</v>
      </c>
      <c r="M168" s="34">
        <f t="shared" si="6"/>
        <v>295819.94889523194</v>
      </c>
      <c r="N168" s="34"/>
      <c r="O168" s="34">
        <f t="shared" si="7"/>
        <v>26892.722626839266</v>
      </c>
    </row>
    <row r="169" spans="1:17" ht="25.5" customHeight="1" thickBot="1">
      <c r="A169" s="348" t="s">
        <v>70</v>
      </c>
      <c r="B169" s="349"/>
      <c r="C169" s="349"/>
      <c r="D169" s="349"/>
      <c r="E169" s="349"/>
      <c r="F169" s="349"/>
      <c r="G169" s="350"/>
      <c r="H169" s="23"/>
      <c r="I169" s="160">
        <f>SUM(I118:I168)</f>
        <v>73249.262988183153</v>
      </c>
      <c r="J169" s="255"/>
      <c r="L169" s="201">
        <f>SUM(L118:L168)</f>
        <v>6165349.4876567284</v>
      </c>
      <c r="M169" s="201">
        <f>SUM(M118:M168)</f>
        <v>73984193.851880714</v>
      </c>
      <c r="N169" s="201"/>
      <c r="O169" s="201">
        <f>SUM(O118:O168)</f>
        <v>6725835.8047164297</v>
      </c>
      <c r="P169" s="309"/>
      <c r="Q169" s="201">
        <f>SUM(H118:H168)+0.04</f>
        <v>2319918.1818812895</v>
      </c>
    </row>
    <row r="171" spans="1:17" ht="15.75" customHeight="1">
      <c r="A171" s="355" t="s">
        <v>71</v>
      </c>
      <c r="B171" s="355"/>
      <c r="C171" s="355"/>
      <c r="D171" s="355"/>
      <c r="E171" s="355"/>
      <c r="F171" s="355"/>
      <c r="G171" s="355"/>
      <c r="H171" s="355"/>
      <c r="I171" s="355"/>
      <c r="J171" s="255"/>
    </row>
    <row r="172" spans="1:17" ht="16.5" thickBot="1">
      <c r="A172" s="255"/>
      <c r="B172" s="255"/>
      <c r="C172" s="255"/>
      <c r="D172" s="255"/>
      <c r="E172" s="255"/>
      <c r="F172" s="255"/>
      <c r="G172" s="255"/>
      <c r="H172" s="255"/>
      <c r="I172" s="255"/>
      <c r="J172" s="255"/>
    </row>
    <row r="173" spans="1:17" ht="84" customHeight="1">
      <c r="A173" s="36" t="s">
        <v>1</v>
      </c>
      <c r="B173" s="258" t="s">
        <v>33</v>
      </c>
      <c r="C173" s="258" t="s">
        <v>34</v>
      </c>
      <c r="D173" s="258" t="s">
        <v>69</v>
      </c>
      <c r="E173" s="258" t="s">
        <v>36</v>
      </c>
      <c r="F173" s="258" t="s">
        <v>37</v>
      </c>
      <c r="G173" s="258" t="s">
        <v>38</v>
      </c>
      <c r="H173" s="258" t="s">
        <v>39</v>
      </c>
      <c r="I173" s="38" t="s">
        <v>40</v>
      </c>
      <c r="J173" s="255"/>
    </row>
    <row r="174" spans="1:17" ht="16.5" thickBot="1">
      <c r="A174" s="39">
        <v>1</v>
      </c>
      <c r="B174" s="40">
        <v>1</v>
      </c>
      <c r="C174" s="40">
        <v>2</v>
      </c>
      <c r="D174" s="40">
        <v>3</v>
      </c>
      <c r="E174" s="40">
        <v>4</v>
      </c>
      <c r="F174" s="40">
        <v>5</v>
      </c>
      <c r="G174" s="40" t="s">
        <v>41</v>
      </c>
      <c r="H174" s="40">
        <v>7</v>
      </c>
      <c r="I174" s="41" t="s">
        <v>42</v>
      </c>
      <c r="J174" s="255"/>
    </row>
    <row r="175" spans="1:17" ht="15.75" customHeight="1">
      <c r="A175" s="345" t="s">
        <v>72</v>
      </c>
      <c r="B175" s="346"/>
      <c r="C175" s="346"/>
      <c r="D175" s="346"/>
      <c r="E175" s="346"/>
      <c r="F175" s="346"/>
      <c r="G175" s="346"/>
      <c r="H175" s="346"/>
      <c r="I175" s="347"/>
      <c r="J175" s="255"/>
    </row>
    <row r="176" spans="1:17">
      <c r="A176" s="6">
        <v>1</v>
      </c>
      <c r="B176" s="209" t="s">
        <v>185</v>
      </c>
      <c r="C176" s="29" t="s">
        <v>111</v>
      </c>
      <c r="D176" s="118">
        <v>1</v>
      </c>
      <c r="E176" s="19">
        <f>SUM(B19)</f>
        <v>46565</v>
      </c>
      <c r="F176" s="21">
        <f>SUM(B20)</f>
        <v>620.86666666666667</v>
      </c>
      <c r="G176" s="264">
        <f>D176*F176/E176</f>
        <v>1.3333333333333334E-2</v>
      </c>
      <c r="H176" s="119">
        <v>18181.82</v>
      </c>
      <c r="I176" s="106">
        <f>G176*H176</f>
        <v>242.42426666666668</v>
      </c>
      <c r="J176" s="255"/>
      <c r="L176" s="34">
        <f>D176*H176</f>
        <v>18181.82</v>
      </c>
    </row>
    <row r="177" spans="1:12" s="212" customFormat="1">
      <c r="A177" s="213">
        <v>2</v>
      </c>
      <c r="B177" s="209" t="s">
        <v>206</v>
      </c>
      <c r="C177" s="29" t="s">
        <v>111</v>
      </c>
      <c r="D177" s="118">
        <v>1</v>
      </c>
      <c r="E177" s="19">
        <f>SUM(B19)</f>
        <v>46565</v>
      </c>
      <c r="F177" s="21">
        <f>SUM(B20)</f>
        <v>620.86666666666667</v>
      </c>
      <c r="G177" s="264">
        <f t="shared" ref="G177:G179" si="8">D177*F177/E177</f>
        <v>1.3333333333333334E-2</v>
      </c>
      <c r="H177" s="119">
        <v>1363.64</v>
      </c>
      <c r="I177" s="106">
        <f>G177*H177</f>
        <v>18.181866666666668</v>
      </c>
      <c r="J177" s="255"/>
      <c r="L177" s="34">
        <f t="shared" ref="L177:L179" si="9">D177*H177</f>
        <v>1363.64</v>
      </c>
    </row>
    <row r="178" spans="1:12" s="226" customFormat="1" ht="78.75">
      <c r="A178" s="213">
        <v>3</v>
      </c>
      <c r="B178" s="209" t="s">
        <v>230</v>
      </c>
      <c r="C178" s="29" t="s">
        <v>111</v>
      </c>
      <c r="D178" s="118">
        <v>1</v>
      </c>
      <c r="E178" s="19">
        <f>SUM(B19)</f>
        <v>46565</v>
      </c>
      <c r="F178" s="21">
        <f>SUM(B20)</f>
        <v>620.86666666666667</v>
      </c>
      <c r="G178" s="264">
        <f t="shared" si="8"/>
        <v>1.3333333333333334E-2</v>
      </c>
      <c r="H178" s="119">
        <v>113845.5</v>
      </c>
      <c r="I178" s="106">
        <f>G178*H178</f>
        <v>1517.94</v>
      </c>
      <c r="J178" s="255"/>
      <c r="L178" s="34">
        <f t="shared" si="9"/>
        <v>113845.5</v>
      </c>
    </row>
    <row r="179" spans="1:12" s="228" customFormat="1" ht="16.5" thickBot="1">
      <c r="A179" s="229">
        <v>4</v>
      </c>
      <c r="B179" s="317" t="s">
        <v>212</v>
      </c>
      <c r="C179" s="318" t="s">
        <v>111</v>
      </c>
      <c r="D179" s="319">
        <v>1</v>
      </c>
      <c r="E179" s="46">
        <f>SUM(B19)</f>
        <v>46565</v>
      </c>
      <c r="F179" s="47">
        <f>SUM(B20)</f>
        <v>620.86666666666667</v>
      </c>
      <c r="G179" s="265">
        <f t="shared" si="8"/>
        <v>1.3333333333333334E-2</v>
      </c>
      <c r="H179" s="120">
        <v>196363.64</v>
      </c>
      <c r="I179" s="107">
        <f t="shared" ref="I179" si="10">G179*H179</f>
        <v>2618.1818666666672</v>
      </c>
      <c r="J179" s="255"/>
      <c r="L179" s="34">
        <f t="shared" si="9"/>
        <v>196363.64</v>
      </c>
    </row>
    <row r="180" spans="1:12" ht="31.5" customHeight="1" thickBot="1">
      <c r="A180" s="348" t="s">
        <v>73</v>
      </c>
      <c r="B180" s="349"/>
      <c r="C180" s="349"/>
      <c r="D180" s="349"/>
      <c r="E180" s="349"/>
      <c r="F180" s="349"/>
      <c r="G180" s="350"/>
      <c r="H180" s="23"/>
      <c r="I180" s="108">
        <f>SUM(I176:I179)</f>
        <v>4396.728000000001</v>
      </c>
      <c r="J180" s="255"/>
      <c r="L180" s="201">
        <f>SUM(L176:L179)</f>
        <v>329754.59999999998</v>
      </c>
    </row>
    <row r="181" spans="1:12" s="304" customFormat="1">
      <c r="A181" s="247"/>
      <c r="B181" s="247"/>
      <c r="C181" s="247"/>
      <c r="D181" s="247"/>
      <c r="E181" s="247"/>
      <c r="F181" s="247"/>
      <c r="G181" s="247"/>
      <c r="H181" s="248"/>
      <c r="I181" s="248"/>
      <c r="L181" s="201"/>
    </row>
    <row r="182" spans="1:12" s="259" customFormat="1" ht="31.5" customHeight="1">
      <c r="A182" s="344" t="s">
        <v>219</v>
      </c>
      <c r="B182" s="344"/>
      <c r="C182" s="344"/>
      <c r="D182" s="344"/>
      <c r="E182" s="344"/>
      <c r="F182" s="344"/>
      <c r="G182" s="344"/>
      <c r="H182" s="344"/>
      <c r="I182" s="344"/>
      <c r="L182" s="201"/>
    </row>
    <row r="183" spans="1:12" s="259" customFormat="1" ht="16.5" thickBot="1">
      <c r="L183" s="201"/>
    </row>
    <row r="184" spans="1:12" s="259" customFormat="1" ht="90" customHeight="1">
      <c r="A184" s="36" t="s">
        <v>1</v>
      </c>
      <c r="B184" s="260" t="s">
        <v>33</v>
      </c>
      <c r="C184" s="260" t="s">
        <v>34</v>
      </c>
      <c r="D184" s="260" t="s">
        <v>69</v>
      </c>
      <c r="E184" s="260" t="s">
        <v>36</v>
      </c>
      <c r="F184" s="260" t="s">
        <v>37</v>
      </c>
      <c r="G184" s="260" t="s">
        <v>38</v>
      </c>
      <c r="H184" s="260" t="s">
        <v>39</v>
      </c>
      <c r="I184" s="38" t="s">
        <v>40</v>
      </c>
      <c r="L184" s="201"/>
    </row>
    <row r="185" spans="1:12" s="259" customFormat="1" ht="19.5" customHeight="1" thickBot="1">
      <c r="A185" s="39">
        <v>1</v>
      </c>
      <c r="B185" s="40">
        <v>1</v>
      </c>
      <c r="C185" s="40">
        <v>2</v>
      </c>
      <c r="D185" s="40">
        <v>3</v>
      </c>
      <c r="E185" s="40">
        <v>4</v>
      </c>
      <c r="F185" s="40">
        <v>5</v>
      </c>
      <c r="G185" s="40" t="s">
        <v>41</v>
      </c>
      <c r="H185" s="40">
        <v>7</v>
      </c>
      <c r="I185" s="41" t="s">
        <v>42</v>
      </c>
      <c r="L185" s="201"/>
    </row>
    <row r="186" spans="1:12" s="259" customFormat="1" ht="31.5" customHeight="1">
      <c r="A186" s="345" t="s">
        <v>220</v>
      </c>
      <c r="B186" s="346"/>
      <c r="C186" s="346"/>
      <c r="D186" s="346"/>
      <c r="E186" s="346"/>
      <c r="F186" s="346"/>
      <c r="G186" s="346"/>
      <c r="H186" s="346"/>
      <c r="I186" s="347"/>
      <c r="L186" s="201"/>
    </row>
    <row r="187" spans="1:12" s="259" customFormat="1" ht="31.5" customHeight="1" thickBot="1">
      <c r="A187" s="28" t="s">
        <v>140</v>
      </c>
      <c r="B187" s="249" t="s">
        <v>140</v>
      </c>
      <c r="C187" s="29" t="s">
        <v>140</v>
      </c>
      <c r="D187" s="118">
        <v>0</v>
      </c>
      <c r="E187" s="19">
        <f>SUM(B19)</f>
        <v>46565</v>
      </c>
      <c r="F187" s="21">
        <f>SUM(B20)</f>
        <v>620.86666666666667</v>
      </c>
      <c r="G187" s="7">
        <f>D187*F187/E187</f>
        <v>0</v>
      </c>
      <c r="H187" s="119">
        <v>0</v>
      </c>
      <c r="I187" s="106">
        <f>G187*H187</f>
        <v>0</v>
      </c>
      <c r="L187" s="201"/>
    </row>
    <row r="188" spans="1:12" s="259" customFormat="1" ht="31.5" customHeight="1" thickBot="1">
      <c r="A188" s="348" t="s">
        <v>73</v>
      </c>
      <c r="B188" s="349"/>
      <c r="C188" s="349"/>
      <c r="D188" s="349"/>
      <c r="E188" s="349"/>
      <c r="F188" s="349"/>
      <c r="G188" s="350"/>
      <c r="H188" s="23"/>
      <c r="I188" s="108">
        <f>SUM(I187:I187)</f>
        <v>0</v>
      </c>
      <c r="L188" s="201"/>
    </row>
    <row r="190" spans="1:12" ht="15.75" customHeight="1">
      <c r="A190" s="371" t="s">
        <v>74</v>
      </c>
      <c r="B190" s="371"/>
      <c r="C190" s="371"/>
      <c r="D190" s="371"/>
      <c r="E190" s="371"/>
      <c r="F190" s="371"/>
      <c r="G190" s="371"/>
      <c r="H190" s="371"/>
      <c r="I190" s="371"/>
      <c r="J190" s="371"/>
    </row>
    <row r="192" spans="1:12" ht="25.5" customHeight="1">
      <c r="A192" s="255"/>
      <c r="B192" s="255"/>
      <c r="C192" s="259"/>
      <c r="D192" s="259"/>
      <c r="E192" s="259"/>
      <c r="F192" s="35"/>
      <c r="G192" s="59"/>
      <c r="I192" s="255"/>
    </row>
    <row r="193" spans="1:10" ht="16.5" thickBot="1">
      <c r="A193" s="255"/>
      <c r="B193" s="255"/>
      <c r="C193" s="255"/>
      <c r="D193" s="255"/>
      <c r="E193" s="255"/>
      <c r="F193" s="255"/>
      <c r="G193" s="255"/>
      <c r="H193" s="255"/>
      <c r="I193" s="255"/>
    </row>
    <row r="194" spans="1:10" ht="15.75" customHeight="1">
      <c r="A194" s="79"/>
      <c r="B194" s="351" t="s">
        <v>96</v>
      </c>
      <c r="C194" s="352"/>
      <c r="D194" s="352"/>
      <c r="E194" s="352"/>
      <c r="F194" s="352"/>
      <c r="G194" s="352"/>
      <c r="H194" s="352"/>
      <c r="I194" s="353"/>
      <c r="J194" s="83" t="s">
        <v>95</v>
      </c>
    </row>
    <row r="195" spans="1:10" ht="25.5" customHeight="1">
      <c r="A195" s="79"/>
      <c r="B195" s="81"/>
      <c r="C195" s="76"/>
      <c r="D195" s="76"/>
      <c r="E195" s="76"/>
      <c r="F195" s="76"/>
      <c r="G195" s="76"/>
      <c r="H195" s="250"/>
      <c r="I195" s="251"/>
      <c r="J195" s="84"/>
    </row>
    <row r="196" spans="1:10" ht="16.5" thickBot="1">
      <c r="A196" s="77"/>
      <c r="B196" s="110">
        <f>SUM(I79)</f>
        <v>4877.8991846666668</v>
      </c>
      <c r="C196" s="111">
        <f>SUM(I87)</f>
        <v>0</v>
      </c>
      <c r="D196" s="111">
        <f>SUM(I95)</f>
        <v>0</v>
      </c>
      <c r="E196" s="111">
        <f>SUM(I103)</f>
        <v>0</v>
      </c>
      <c r="F196" s="111">
        <f>SUM(I111)</f>
        <v>150.54546666666667</v>
      </c>
      <c r="G196" s="111">
        <f>SUM(I169)</f>
        <v>73249.262988183153</v>
      </c>
      <c r="H196" s="252">
        <f>SUM(I180)</f>
        <v>4396.728000000001</v>
      </c>
      <c r="I196" s="245">
        <f>SUM(I188)</f>
        <v>0</v>
      </c>
      <c r="J196" s="113">
        <f>SUM(B196:I196)</f>
        <v>82674.435639516494</v>
      </c>
    </row>
    <row r="208" spans="1:10">
      <c r="J208" s="257"/>
    </row>
  </sheetData>
  <mergeCells count="63">
    <mergeCell ref="A180:G180"/>
    <mergeCell ref="A190:J190"/>
    <mergeCell ref="A109:J109"/>
    <mergeCell ref="A111:G111"/>
    <mergeCell ref="A113:I113"/>
    <mergeCell ref="A117:I117"/>
    <mergeCell ref="A169:G169"/>
    <mergeCell ref="A171:I171"/>
    <mergeCell ref="A182:I182"/>
    <mergeCell ref="A186:I186"/>
    <mergeCell ref="A188:G188"/>
    <mergeCell ref="B194:I194"/>
    <mergeCell ref="A93:I93"/>
    <mergeCell ref="A95:G95"/>
    <mergeCell ref="A97:I97"/>
    <mergeCell ref="I6:J6"/>
    <mergeCell ref="A175:I175"/>
    <mergeCell ref="A105:I105"/>
    <mergeCell ref="A72:I72"/>
    <mergeCell ref="A79:G79"/>
    <mergeCell ref="A81:I81"/>
    <mergeCell ref="A85:I85"/>
    <mergeCell ref="A101:I101"/>
    <mergeCell ref="A103:G103"/>
    <mergeCell ref="A67:I67"/>
    <mergeCell ref="A32:I32"/>
    <mergeCell ref="A36:I36"/>
    <mergeCell ref="I37:I38"/>
    <mergeCell ref="A65:I65"/>
    <mergeCell ref="A87:G87"/>
    <mergeCell ref="A89:I89"/>
    <mergeCell ref="A38:F38"/>
    <mergeCell ref="A40:I40"/>
    <mergeCell ref="A44:I44"/>
    <mergeCell ref="I45:I46"/>
    <mergeCell ref="A46:F46"/>
    <mergeCell ref="A49:I49"/>
    <mergeCell ref="A53:I53"/>
    <mergeCell ref="I54:I55"/>
    <mergeCell ref="A55:F55"/>
    <mergeCell ref="D61:G61"/>
    <mergeCell ref="A57:I57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2" manualBreakCount="2">
    <brk id="31" max="9" man="1"/>
    <brk id="96" max="9" man="1"/>
  </rowBreaks>
  <colBreaks count="1" manualBreakCount="1">
    <brk id="10" max="1048575" man="1"/>
  </col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80" r:id="rId8"/>
    <oleObject progId="Equation.3" shapeId="3081" r:id="rId9"/>
    <oleObject progId="Equation.3" shapeId="3082" r:id="rId10"/>
    <oleObject progId="Equation.3" shapeId="3083" r:id="rId11"/>
    <oleObject progId="Equation.3" shapeId="3098" r:id="rId12"/>
    <oleObject progId="Equation.3" shapeId="3101" r:id="rId13"/>
    <oleObject progId="Equation.3" shapeId="3102" r:id="rId14"/>
    <oleObject progId="Equation.3" shapeId="3104" r:id="rId15"/>
    <oleObject progId="Equation.3" shapeId="3105" r:id="rId16"/>
    <oleObject progId="Equation.3" shapeId="3108" r:id="rId17"/>
    <oleObject progId="Equation.3" shapeId="3109" r:id="rId18"/>
    <oleObject progId="Equation.3" shapeId="3110" r:id="rId19"/>
    <oleObject progId="Equation.3" shapeId="3111" r:id="rId20"/>
    <oleObject progId="Equation.3" shapeId="3180" r:id="rId21"/>
    <oleObject progId="Equation.3" shapeId="3182" r:id="rId22"/>
    <oleObject progId="Equation.3" shapeId="3183" r:id="rId23"/>
    <oleObject progId="Equation.3" shapeId="3184" r:id="rId24"/>
    <oleObject progId="Equation.3" shapeId="3185" r:id="rId25"/>
    <oleObject progId="Equation.3" shapeId="3186" r:id="rId26"/>
    <oleObject progId="Equation.3" shapeId="3187" r:id="rId27"/>
    <oleObject progId="Equation.3" shapeId="3188" r:id="rId28"/>
    <oleObject progId="Equation.3" shapeId="3189" r:id="rId29"/>
    <oleObject progId="Equation.3" shapeId="3190" r:id="rId30"/>
    <oleObject progId="Equation.3" shapeId="3191" r:id="rId31"/>
    <oleObject progId="Equation.3" shapeId="3192" r:id="rId32"/>
    <oleObject progId="Equation.3" shapeId="3193" r:id="rId33"/>
    <oleObject progId="Equation.3" shapeId="3194" r:id="rId34"/>
    <oleObject progId="Equation.3" shapeId="3195" r:id="rId35"/>
    <oleObject progId="Equation.3" shapeId="3196" r:id="rId36"/>
    <oleObject progId="Equation.3" shapeId="3197" r:id="rId37"/>
    <oleObject progId="Equation.3" shapeId="3198" r:id="rId38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I37" sqref="I3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8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'Инстр. искусс'!H63</f>
        <v>181121.83527533402</v>
      </c>
      <c r="C7" s="112">
        <f>'Инстр. искусс'!J196</f>
        <v>82674.435639516494</v>
      </c>
      <c r="D7" s="393">
        <f>SUM(B7:C7)</f>
        <v>263796.27091485052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124.5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30">
        <v>1</v>
      </c>
      <c r="B15" s="131">
        <v>2</v>
      </c>
      <c r="C15" s="132">
        <v>3</v>
      </c>
      <c r="D15" s="69">
        <v>4</v>
      </c>
      <c r="E15" s="70">
        <v>5</v>
      </c>
      <c r="F15" s="70">
        <v>6</v>
      </c>
      <c r="G15" s="71">
        <v>7</v>
      </c>
      <c r="H15" s="132">
        <v>8</v>
      </c>
      <c r="I15" s="132">
        <v>9</v>
      </c>
      <c r="J15" s="132" t="s">
        <v>87</v>
      </c>
      <c r="K15" s="62" t="s">
        <v>89</v>
      </c>
      <c r="L15" s="63" t="s">
        <v>88</v>
      </c>
      <c r="M15" s="130">
        <v>13</v>
      </c>
    </row>
    <row r="16" spans="1:13" ht="33" customHeight="1" thickBot="1">
      <c r="A16" s="92">
        <v>1</v>
      </c>
      <c r="B16" s="169" t="s">
        <v>240</v>
      </c>
      <c r="C16" s="155" t="s">
        <v>98</v>
      </c>
      <c r="D16" s="72">
        <f>SUM(D7)</f>
        <v>263796.27091485052</v>
      </c>
      <c r="E16" s="73">
        <f>'Инстр. искусс'!D63</f>
        <v>181063.22920866736</v>
      </c>
      <c r="F16" s="73">
        <f>'Инстр. искусс'!B196</f>
        <v>4877.8991846666668</v>
      </c>
      <c r="G16" s="74">
        <f>'Инстр. искусс'!C196</f>
        <v>0</v>
      </c>
      <c r="H16" s="64">
        <f>'Инстр. искусс'!B17</f>
        <v>28220</v>
      </c>
      <c r="I16" s="64">
        <f>SUM('Муз. искус. эс'!B18)</f>
        <v>28220</v>
      </c>
      <c r="J16" s="65">
        <f>H16/I16</f>
        <v>1</v>
      </c>
      <c r="K16" s="66">
        <f>F16+G16</f>
        <v>4877.8991846666668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78.75">
      <c r="G20" s="83" t="s">
        <v>86</v>
      </c>
      <c r="H20" s="126" t="s">
        <v>77</v>
      </c>
      <c r="I20" s="126" t="s">
        <v>100</v>
      </c>
      <c r="J20" s="12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63.75" thickBot="1">
      <c r="G22" s="92">
        <v>1</v>
      </c>
      <c r="H22" s="134" t="s">
        <v>240</v>
      </c>
      <c r="I22" s="164" t="s">
        <v>238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26" t="s">
        <v>77</v>
      </c>
      <c r="C26" s="126" t="s">
        <v>100</v>
      </c>
      <c r="D26" s="399" t="s">
        <v>103</v>
      </c>
      <c r="E26" s="399"/>
      <c r="F26" s="399" t="s">
        <v>104</v>
      </c>
      <c r="G26" s="399"/>
      <c r="H26" s="128" t="s">
        <v>99</v>
      </c>
      <c r="I26" s="128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29">
        <v>5</v>
      </c>
      <c r="I27" s="129">
        <v>6</v>
      </c>
      <c r="J27" s="97" t="s">
        <v>105</v>
      </c>
    </row>
    <row r="28" spans="1:13" ht="48" customHeight="1" thickBot="1">
      <c r="A28" s="151">
        <v>1</v>
      </c>
      <c r="B28" s="167" t="s">
        <v>240</v>
      </c>
      <c r="C28" s="164" t="s">
        <v>238</v>
      </c>
      <c r="D28" s="410" t="s">
        <v>98</v>
      </c>
      <c r="E28" s="410"/>
      <c r="F28" s="412">
        <f>SUM(D16)</f>
        <v>263796.27091485052</v>
      </c>
      <c r="G28" s="413"/>
      <c r="H28" s="135">
        <f>SUM(J22)</f>
        <v>1</v>
      </c>
      <c r="I28" s="135">
        <f>SUM(M16)</f>
        <v>1</v>
      </c>
      <c r="J28" s="136">
        <f>F28*H28*I28</f>
        <v>263796.27091485052</v>
      </c>
      <c r="K28" s="163"/>
      <c r="L28" s="34"/>
    </row>
    <row r="31" spans="1:13">
      <c r="G31" s="409" t="s">
        <v>240</v>
      </c>
      <c r="H31" s="409"/>
      <c r="I31" s="409"/>
      <c r="J31" s="200">
        <f>J28*'Инстр. искусс'!B16</f>
        <v>19784720.31861379</v>
      </c>
      <c r="K31" s="34"/>
      <c r="L31" s="34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95"/>
  <sheetViews>
    <sheetView view="pageBreakPreview" topLeftCell="A16" zoomScale="80" zoomScaleSheetLayoutView="80" workbookViewId="0">
      <selection activeCell="B37" sqref="B3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3" width="16" style="1" customWidth="1"/>
    <col min="14" max="14" width="13.140625" style="1" customWidth="1"/>
    <col min="15" max="15" width="14.2851562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1.7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3" customHeight="1">
      <c r="A9" s="376" t="s">
        <v>242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21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2.2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2.2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2.25" customHeight="1">
      <c r="B19" s="197">
        <f>C28</f>
        <v>16193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2.25" customHeight="1">
      <c r="B20" s="116">
        <f>E30</f>
        <v>771.09523809523807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3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5.5" customHeight="1" thickBot="1">
      <c r="A28" s="27">
        <v>1</v>
      </c>
      <c r="B28" s="168" t="s">
        <v>144</v>
      </c>
      <c r="C28" s="117">
        <v>16193</v>
      </c>
      <c r="D28" s="30">
        <f>B16</f>
        <v>21</v>
      </c>
      <c r="E28" s="420">
        <f>C28/D28</f>
        <v>771.09523809523807</v>
      </c>
      <c r="F28" s="421"/>
      <c r="G28" s="190">
        <f>B17*12*1.302/1575.52</f>
        <v>279.85000507768865</v>
      </c>
      <c r="H28" s="20">
        <f>E28*G28</f>
        <v>215791.00629633392</v>
      </c>
      <c r="I28" s="383" t="s">
        <v>163</v>
      </c>
      <c r="M28" s="34">
        <f>G28*C28</f>
        <v>4531611.1322230119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215791.00629633392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771.09523809523807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3" customHeight="1" thickBot="1">
      <c r="A37" s="320">
        <v>1</v>
      </c>
      <c r="B37" s="335" t="s">
        <v>227</v>
      </c>
      <c r="C37" s="319">
        <v>1</v>
      </c>
      <c r="D37" s="322">
        <f>B16</f>
        <v>21</v>
      </c>
      <c r="E37" s="323">
        <f>C37/D37</f>
        <v>4.7619047619047616E-2</v>
      </c>
      <c r="F37" s="319">
        <v>10</v>
      </c>
      <c r="G37" s="119">
        <v>43954.55</v>
      </c>
      <c r="H37" s="21">
        <f>E37*G37/F37</f>
        <v>209.30738095238092</v>
      </c>
      <c r="I37" s="418" t="s">
        <v>24</v>
      </c>
      <c r="M37" s="34">
        <f>C37*G37</f>
        <v>43954.55</v>
      </c>
    </row>
    <row r="38" spans="1:13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209.30738095238092</v>
      </c>
      <c r="I38" s="419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30" customHeight="1" thickBot="1">
      <c r="A45" s="28">
        <v>1</v>
      </c>
      <c r="B45" s="29"/>
      <c r="C45" s="118"/>
      <c r="D45" s="31"/>
      <c r="E45" s="32"/>
      <c r="F45" s="118">
        <v>1</v>
      </c>
      <c r="G45" s="119"/>
      <c r="H45" s="21"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66" customFormat="1">
      <c r="A47" s="247"/>
      <c r="B47" s="247"/>
      <c r="C47" s="247"/>
      <c r="D47" s="247"/>
      <c r="E47" s="247"/>
      <c r="F47" s="247"/>
      <c r="G47" s="261"/>
      <c r="H47" s="248"/>
      <c r="I47" s="77"/>
    </row>
    <row r="48" spans="1:13" s="266" customFormat="1" ht="31.5" customHeigh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9" s="266" customFormat="1" ht="14.25" customHeight="1" thickBot="1"/>
    <row r="50" spans="1:9" s="266" customFormat="1" ht="31.5" customHeight="1" thickBot="1">
      <c r="A50" s="12" t="s">
        <v>1</v>
      </c>
      <c r="B50" s="267" t="s">
        <v>27</v>
      </c>
      <c r="C50" s="267" t="s">
        <v>10</v>
      </c>
      <c r="D50" s="267" t="s">
        <v>4</v>
      </c>
      <c r="E50" s="267" t="s">
        <v>11</v>
      </c>
      <c r="F50" s="267" t="s">
        <v>12</v>
      </c>
      <c r="G50" s="267" t="s">
        <v>13</v>
      </c>
      <c r="H50" s="267" t="s">
        <v>7</v>
      </c>
      <c r="I50" s="15" t="s">
        <v>8</v>
      </c>
    </row>
    <row r="51" spans="1:9" s="266" customFormat="1" ht="31.5" customHeight="1" thickBot="1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66" customFormat="1" ht="31.5" customHeight="1">
      <c r="A52" s="361" t="s">
        <v>217</v>
      </c>
      <c r="B52" s="362"/>
      <c r="C52" s="362"/>
      <c r="D52" s="362"/>
      <c r="E52" s="362"/>
      <c r="F52" s="362"/>
      <c r="G52" s="362"/>
      <c r="H52" s="362"/>
      <c r="I52" s="363"/>
    </row>
    <row r="53" spans="1:9" s="266" customFormat="1" ht="41.25" customHeight="1" thickBot="1">
      <c r="A53" s="28" t="s">
        <v>140</v>
      </c>
      <c r="B53" s="29" t="s">
        <v>140</v>
      </c>
      <c r="C53" s="118">
        <v>0</v>
      </c>
      <c r="D53" s="31">
        <v>74</v>
      </c>
      <c r="E53" s="32">
        <f>C53/D53</f>
        <v>0</v>
      </c>
      <c r="F53" s="118">
        <v>0</v>
      </c>
      <c r="G53" s="119">
        <v>0</v>
      </c>
      <c r="H53" s="21">
        <v>0</v>
      </c>
      <c r="I53" s="372" t="s">
        <v>24</v>
      </c>
    </row>
    <row r="54" spans="1:9" s="266" customFormat="1" ht="42.75" customHeight="1" thickBot="1">
      <c r="A54" s="348" t="s">
        <v>29</v>
      </c>
      <c r="B54" s="349"/>
      <c r="C54" s="349"/>
      <c r="D54" s="349"/>
      <c r="E54" s="349"/>
      <c r="F54" s="350"/>
      <c r="G54" s="238"/>
      <c r="H54" s="23">
        <f>SUM(H53:H53)</f>
        <v>0</v>
      </c>
      <c r="I54" s="373"/>
    </row>
    <row r="56" spans="1:9">
      <c r="A56" s="355" t="s">
        <v>218</v>
      </c>
      <c r="B56" s="355"/>
      <c r="C56" s="355"/>
      <c r="D56" s="355"/>
      <c r="E56" s="355"/>
      <c r="F56" s="355"/>
      <c r="G56" s="355"/>
      <c r="H56" s="355"/>
      <c r="I56" s="355"/>
    </row>
    <row r="58" spans="1:9" ht="22.5" customHeight="1">
      <c r="B58"/>
      <c r="C58" s="35"/>
      <c r="D58" s="34"/>
      <c r="E58" s="34"/>
      <c r="F58" s="34"/>
      <c r="G58" s="266"/>
      <c r="H58" s="34"/>
      <c r="I58" s="142"/>
    </row>
    <row r="59" spans="1:9" ht="16.5" thickBot="1">
      <c r="B59"/>
      <c r="C59" s="35"/>
      <c r="D59" s="34"/>
      <c r="E59" s="34"/>
      <c r="F59" s="34"/>
      <c r="H59" s="34"/>
      <c r="I59" s="142"/>
    </row>
    <row r="60" spans="1:9" ht="16.5" thickBot="1">
      <c r="A60" s="79"/>
      <c r="B60" s="80"/>
      <c r="D60" s="377" t="s">
        <v>94</v>
      </c>
      <c r="E60" s="378"/>
      <c r="F60" s="378"/>
      <c r="G60" s="379"/>
      <c r="H60" s="82" t="s">
        <v>95</v>
      </c>
      <c r="I60" s="142"/>
    </row>
    <row r="61" spans="1:9" ht="32.25" customHeight="1">
      <c r="A61" s="79"/>
      <c r="B61" s="80"/>
      <c r="D61" s="239"/>
      <c r="E61" s="240"/>
      <c r="F61" s="241"/>
      <c r="G61" s="242"/>
      <c r="H61" s="243"/>
      <c r="I61" s="142"/>
    </row>
    <row r="62" spans="1:9" ht="16.5" thickBot="1">
      <c r="A62" s="77"/>
      <c r="B62" s="78"/>
      <c r="D62" s="104">
        <f>SUM(H29)</f>
        <v>215791.00629633392</v>
      </c>
      <c r="E62" s="105">
        <f>SUM(H38)</f>
        <v>209.30738095238092</v>
      </c>
      <c r="F62" s="244">
        <f>SUM(H46)</f>
        <v>0</v>
      </c>
      <c r="G62" s="245">
        <f>SUM(H54)</f>
        <v>0</v>
      </c>
      <c r="H62" s="246">
        <f>SUM(D62:G62)</f>
        <v>216000.31367728629</v>
      </c>
      <c r="I62" s="142"/>
    </row>
    <row r="63" spans="1:9">
      <c r="B63"/>
      <c r="C63" s="35"/>
      <c r="D63" s="34"/>
      <c r="E63" s="34"/>
      <c r="F63" s="34"/>
      <c r="H63" s="34"/>
      <c r="I63" s="142"/>
    </row>
    <row r="64" spans="1:9" ht="31.5" customHeight="1">
      <c r="A64" s="371" t="s">
        <v>31</v>
      </c>
      <c r="B64" s="371"/>
      <c r="C64" s="371"/>
      <c r="D64" s="371"/>
      <c r="E64" s="371"/>
      <c r="F64" s="371"/>
      <c r="G64" s="371"/>
      <c r="H64" s="371"/>
      <c r="I64" s="371"/>
    </row>
    <row r="66" spans="1:12">
      <c r="A66" s="387" t="s">
        <v>32</v>
      </c>
      <c r="B66" s="387"/>
      <c r="C66" s="387"/>
      <c r="D66" s="387"/>
      <c r="E66" s="387"/>
      <c r="F66" s="387"/>
      <c r="G66" s="387"/>
      <c r="H66" s="387"/>
      <c r="I66" s="387"/>
    </row>
    <row r="67" spans="1:12" ht="16.5" thickBot="1"/>
    <row r="68" spans="1:12" ht="16.5" hidden="1" thickBot="1"/>
    <row r="69" spans="1:12" ht="84" customHeight="1">
      <c r="A69" s="36" t="s">
        <v>1</v>
      </c>
      <c r="B69" s="145" t="s">
        <v>33</v>
      </c>
      <c r="C69" s="145" t="s">
        <v>34</v>
      </c>
      <c r="D69" s="145" t="s">
        <v>35</v>
      </c>
      <c r="E69" s="145" t="s">
        <v>36</v>
      </c>
      <c r="F69" s="145" t="s">
        <v>37</v>
      </c>
      <c r="G69" s="145" t="s">
        <v>38</v>
      </c>
      <c r="H69" s="145" t="s">
        <v>39</v>
      </c>
      <c r="I69" s="38" t="s">
        <v>40</v>
      </c>
    </row>
    <row r="70" spans="1:12" ht="16.5" thickBot="1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41</v>
      </c>
      <c r="H70" s="40">
        <v>7</v>
      </c>
      <c r="I70" s="41" t="s">
        <v>42</v>
      </c>
    </row>
    <row r="71" spans="1:12">
      <c r="A71" s="388" t="s">
        <v>43</v>
      </c>
      <c r="B71" s="389"/>
      <c r="C71" s="389"/>
      <c r="D71" s="389"/>
      <c r="E71" s="389"/>
      <c r="F71" s="389"/>
      <c r="G71" s="389"/>
      <c r="H71" s="389"/>
      <c r="I71" s="390"/>
    </row>
    <row r="72" spans="1:12">
      <c r="A72" s="6">
        <v>1</v>
      </c>
      <c r="B72" s="48" t="s">
        <v>50</v>
      </c>
      <c r="C72" s="7" t="s">
        <v>46</v>
      </c>
      <c r="D72" s="118">
        <v>14379</v>
      </c>
      <c r="E72" s="19">
        <f>SUM(B19)</f>
        <v>16193</v>
      </c>
      <c r="F72" s="21">
        <f>SUM(B20)</f>
        <v>771.09523809523807</v>
      </c>
      <c r="G72" s="264">
        <f t="shared" ref="G72:G77" si="0">D72*F72/E72</f>
        <v>684.71428571428578</v>
      </c>
      <c r="H72" s="119">
        <v>9.39</v>
      </c>
      <c r="I72" s="106">
        <f t="shared" ref="I72:I77" si="1">G72*H72</f>
        <v>6429.4671428571437</v>
      </c>
      <c r="L72" s="34">
        <f>D72*H72</f>
        <v>135018.81</v>
      </c>
    </row>
    <row r="73" spans="1:12">
      <c r="A73" s="6">
        <v>2</v>
      </c>
      <c r="B73" s="48" t="s">
        <v>51</v>
      </c>
      <c r="C73" s="7" t="s">
        <v>47</v>
      </c>
      <c r="D73" s="152">
        <v>10.82</v>
      </c>
      <c r="E73" s="19">
        <f>SUM(B19)</f>
        <v>16193</v>
      </c>
      <c r="F73" s="21">
        <f>SUM(B20)</f>
        <v>771.09523809523807</v>
      </c>
      <c r="G73" s="264">
        <f t="shared" si="0"/>
        <v>0.51523809523809527</v>
      </c>
      <c r="H73" s="119">
        <v>2123.66</v>
      </c>
      <c r="I73" s="106">
        <f t="shared" si="1"/>
        <v>1094.1905333333334</v>
      </c>
      <c r="L73" s="34">
        <f t="shared" ref="L73:L77" si="2">D73*H73</f>
        <v>22978.001199999999</v>
      </c>
    </row>
    <row r="74" spans="1:12">
      <c r="A74" s="6">
        <v>3</v>
      </c>
      <c r="B74" s="48" t="s">
        <v>44</v>
      </c>
      <c r="C74" s="7" t="s">
        <v>48</v>
      </c>
      <c r="D74" s="152">
        <v>904.60500000000002</v>
      </c>
      <c r="E74" s="19">
        <f>SUM(B19)</f>
        <v>16193</v>
      </c>
      <c r="F74" s="21">
        <f>SUM(B20)</f>
        <v>771.09523809523807</v>
      </c>
      <c r="G74" s="264">
        <f t="shared" si="0"/>
        <v>43.076428571428565</v>
      </c>
      <c r="H74" s="119">
        <v>25.47</v>
      </c>
      <c r="I74" s="106">
        <f t="shared" si="1"/>
        <v>1097.1566357142856</v>
      </c>
      <c r="L74" s="34">
        <f t="shared" si="2"/>
        <v>23040.289349999999</v>
      </c>
    </row>
    <row r="75" spans="1:12">
      <c r="A75" s="42">
        <v>4</v>
      </c>
      <c r="B75" s="49" t="s">
        <v>49</v>
      </c>
      <c r="C75" s="43" t="s">
        <v>48</v>
      </c>
      <c r="D75" s="275">
        <v>121.242</v>
      </c>
      <c r="E75" s="46">
        <f>SUM(B19)</f>
        <v>16193</v>
      </c>
      <c r="F75" s="47">
        <f>SUM(B20)</f>
        <v>771.09523809523807</v>
      </c>
      <c r="G75" s="265">
        <f t="shared" si="0"/>
        <v>5.7734285714285711</v>
      </c>
      <c r="H75" s="120">
        <v>104.75</v>
      </c>
      <c r="I75" s="107">
        <f t="shared" si="1"/>
        <v>604.76664285714287</v>
      </c>
      <c r="L75" s="34">
        <f t="shared" si="2"/>
        <v>12700.0995</v>
      </c>
    </row>
    <row r="76" spans="1:12">
      <c r="A76" s="6">
        <v>5</v>
      </c>
      <c r="B76" s="48" t="s">
        <v>45</v>
      </c>
      <c r="C76" s="7" t="s">
        <v>48</v>
      </c>
      <c r="D76" s="152">
        <v>2156.14</v>
      </c>
      <c r="E76" s="19">
        <f>SUM(B19)</f>
        <v>16193</v>
      </c>
      <c r="F76" s="21">
        <f>SUM(B20)</f>
        <v>771.09523809523807</v>
      </c>
      <c r="G76" s="264">
        <f t="shared" si="0"/>
        <v>102.67333333333333</v>
      </c>
      <c r="H76" s="119">
        <v>16.72</v>
      </c>
      <c r="I76" s="106">
        <f t="shared" si="1"/>
        <v>1716.6981333333331</v>
      </c>
      <c r="L76" s="34">
        <f t="shared" si="2"/>
        <v>36050.660799999998</v>
      </c>
    </row>
    <row r="77" spans="1:12" ht="16.5" thickBot="1">
      <c r="A77" s="42">
        <v>6</v>
      </c>
      <c r="B77" s="49" t="s">
        <v>109</v>
      </c>
      <c r="C77" s="43" t="s">
        <v>48</v>
      </c>
      <c r="D77" s="120">
        <v>20614.32</v>
      </c>
      <c r="E77" s="46">
        <f>SUM(B19)</f>
        <v>16193</v>
      </c>
      <c r="F77" s="47">
        <f>SUM(B20)</f>
        <v>771.09523809523807</v>
      </c>
      <c r="G77" s="265">
        <f t="shared" si="0"/>
        <v>981.63428571428562</v>
      </c>
      <c r="H77" s="120">
        <v>6.6</v>
      </c>
      <c r="I77" s="107">
        <f t="shared" si="1"/>
        <v>6478.7862857142845</v>
      </c>
      <c r="L77" s="34">
        <f t="shared" si="2"/>
        <v>136054.51199999999</v>
      </c>
    </row>
    <row r="78" spans="1:12" ht="31.5" customHeight="1" thickBot="1">
      <c r="A78" s="348" t="s">
        <v>58</v>
      </c>
      <c r="B78" s="349"/>
      <c r="C78" s="349"/>
      <c r="D78" s="349"/>
      <c r="E78" s="349"/>
      <c r="F78" s="349"/>
      <c r="G78" s="350"/>
      <c r="H78" s="23"/>
      <c r="I78" s="108">
        <f>SUM(I72:I77)</f>
        <v>17421.065373809524</v>
      </c>
    </row>
    <row r="80" spans="1:12">
      <c r="A80" s="355" t="s">
        <v>52</v>
      </c>
      <c r="B80" s="355"/>
      <c r="C80" s="355"/>
      <c r="D80" s="355"/>
      <c r="E80" s="355"/>
      <c r="F80" s="355"/>
      <c r="G80" s="355"/>
      <c r="H80" s="355"/>
      <c r="I80" s="355"/>
    </row>
    <row r="81" spans="1:9" ht="16.5" thickBot="1"/>
    <row r="82" spans="1:9" ht="84.75" customHeight="1">
      <c r="A82" s="36" t="s">
        <v>1</v>
      </c>
      <c r="B82" s="145" t="s">
        <v>33</v>
      </c>
      <c r="C82" s="145" t="s">
        <v>34</v>
      </c>
      <c r="D82" s="145" t="s">
        <v>35</v>
      </c>
      <c r="E82" s="145" t="s">
        <v>36</v>
      </c>
      <c r="F82" s="145" t="s">
        <v>37</v>
      </c>
      <c r="G82" s="145" t="s">
        <v>38</v>
      </c>
      <c r="H82" s="145" t="s">
        <v>39</v>
      </c>
      <c r="I82" s="38" t="s">
        <v>40</v>
      </c>
    </row>
    <row r="83" spans="1:9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41</v>
      </c>
      <c r="H83" s="40">
        <v>7</v>
      </c>
      <c r="I83" s="41" t="s">
        <v>42</v>
      </c>
    </row>
    <row r="84" spans="1:9">
      <c r="A84" s="345" t="s">
        <v>53</v>
      </c>
      <c r="B84" s="346"/>
      <c r="C84" s="346"/>
      <c r="D84" s="346"/>
      <c r="E84" s="346"/>
      <c r="F84" s="346"/>
      <c r="G84" s="346"/>
      <c r="H84" s="346"/>
      <c r="I84" s="347"/>
    </row>
    <row r="85" spans="1:9" ht="16.5" thickBot="1">
      <c r="A85" s="6">
        <v>1</v>
      </c>
      <c r="B85" s="50"/>
      <c r="C85" s="29" t="s">
        <v>111</v>
      </c>
      <c r="D85" s="118">
        <v>1</v>
      </c>
      <c r="E85" s="19">
        <f>SUM(B19)</f>
        <v>16193</v>
      </c>
      <c r="F85" s="21">
        <f>SUM(B20)</f>
        <v>771.09523809523807</v>
      </c>
      <c r="G85" s="264">
        <f>D85*F85/E85</f>
        <v>4.7619047619047616E-2</v>
      </c>
      <c r="H85" s="119">
        <v>0</v>
      </c>
      <c r="I85" s="106">
        <f>G85*H85</f>
        <v>0</v>
      </c>
    </row>
    <row r="86" spans="1:9" ht="31.5" customHeight="1" thickBot="1">
      <c r="A86" s="348" t="s">
        <v>59</v>
      </c>
      <c r="B86" s="349"/>
      <c r="C86" s="349"/>
      <c r="D86" s="349"/>
      <c r="E86" s="349"/>
      <c r="F86" s="349"/>
      <c r="G86" s="350"/>
      <c r="H86" s="23"/>
      <c r="I86" s="108">
        <f>SUM(I85:I85)</f>
        <v>0</v>
      </c>
    </row>
    <row r="88" spans="1:9">
      <c r="A88" s="355" t="s">
        <v>54</v>
      </c>
      <c r="B88" s="355"/>
      <c r="C88" s="355"/>
      <c r="D88" s="355"/>
      <c r="E88" s="355"/>
      <c r="F88" s="355"/>
      <c r="G88" s="355"/>
      <c r="H88" s="355"/>
      <c r="I88" s="355"/>
    </row>
    <row r="89" spans="1:9" ht="16.5" thickBot="1"/>
    <row r="90" spans="1:9" ht="82.5" customHeight="1">
      <c r="A90" s="36" t="s">
        <v>1</v>
      </c>
      <c r="B90" s="145" t="s">
        <v>33</v>
      </c>
      <c r="C90" s="145" t="s">
        <v>34</v>
      </c>
      <c r="D90" s="145" t="s">
        <v>35</v>
      </c>
      <c r="E90" s="145" t="s">
        <v>36</v>
      </c>
      <c r="F90" s="145" t="s">
        <v>37</v>
      </c>
      <c r="G90" s="145" t="s">
        <v>38</v>
      </c>
      <c r="H90" s="145" t="s">
        <v>39</v>
      </c>
      <c r="I90" s="38" t="s">
        <v>40</v>
      </c>
    </row>
    <row r="91" spans="1:9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41</v>
      </c>
      <c r="H91" s="40">
        <v>7</v>
      </c>
      <c r="I91" s="41" t="s">
        <v>42</v>
      </c>
    </row>
    <row r="92" spans="1:9">
      <c r="A92" s="345" t="s">
        <v>55</v>
      </c>
      <c r="B92" s="346"/>
      <c r="C92" s="346"/>
      <c r="D92" s="346"/>
      <c r="E92" s="346"/>
      <c r="F92" s="346"/>
      <c r="G92" s="346"/>
      <c r="H92" s="346"/>
      <c r="I92" s="347"/>
    </row>
    <row r="93" spans="1:9" ht="16.5" thickBot="1">
      <c r="A93" s="6" t="s">
        <v>140</v>
      </c>
      <c r="B93" s="166" t="s">
        <v>140</v>
      </c>
      <c r="C93" s="29" t="s">
        <v>140</v>
      </c>
      <c r="D93" s="29">
        <v>0</v>
      </c>
      <c r="E93" s="19">
        <f>SUM(B19)</f>
        <v>16193</v>
      </c>
      <c r="F93" s="21">
        <f>SUM(B20)</f>
        <v>771.09523809523807</v>
      </c>
      <c r="G93" s="7">
        <f>D93*F93/E93</f>
        <v>0</v>
      </c>
      <c r="H93" s="29">
        <v>0</v>
      </c>
      <c r="I93" s="106">
        <f>G93*H93</f>
        <v>0</v>
      </c>
    </row>
    <row r="94" spans="1:9" ht="31.5" customHeight="1" thickBot="1">
      <c r="A94" s="348" t="s">
        <v>60</v>
      </c>
      <c r="B94" s="349"/>
      <c r="C94" s="349"/>
      <c r="D94" s="349"/>
      <c r="E94" s="349"/>
      <c r="F94" s="349"/>
      <c r="G94" s="350"/>
      <c r="H94" s="23"/>
      <c r="I94" s="108">
        <f>SUM(I93:I93)</f>
        <v>0</v>
      </c>
    </row>
    <row r="96" spans="1:9">
      <c r="A96" s="355" t="s">
        <v>56</v>
      </c>
      <c r="B96" s="355"/>
      <c r="C96" s="355"/>
      <c r="D96" s="355"/>
      <c r="E96" s="355"/>
      <c r="F96" s="355"/>
      <c r="G96" s="355"/>
      <c r="H96" s="355"/>
      <c r="I96" s="355"/>
    </row>
    <row r="97" spans="1:12" ht="16.5" thickBot="1"/>
    <row r="98" spans="1:12" ht="82.5" customHeight="1">
      <c r="A98" s="36" t="s">
        <v>1</v>
      </c>
      <c r="B98" s="145" t="s">
        <v>33</v>
      </c>
      <c r="C98" s="145" t="s">
        <v>34</v>
      </c>
      <c r="D98" s="145" t="s">
        <v>35</v>
      </c>
      <c r="E98" s="145" t="s">
        <v>36</v>
      </c>
      <c r="F98" s="145" t="s">
        <v>37</v>
      </c>
      <c r="G98" s="145" t="s">
        <v>38</v>
      </c>
      <c r="H98" s="145" t="s">
        <v>39</v>
      </c>
      <c r="I98" s="52" t="s">
        <v>40</v>
      </c>
      <c r="J98" s="54" t="s">
        <v>64</v>
      </c>
    </row>
    <row r="99" spans="1:12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41</v>
      </c>
      <c r="H99" s="40">
        <v>7</v>
      </c>
      <c r="I99" s="53" t="s">
        <v>65</v>
      </c>
      <c r="J99" s="56">
        <v>9</v>
      </c>
    </row>
    <row r="100" spans="1:12">
      <c r="A100" s="345" t="s">
        <v>57</v>
      </c>
      <c r="B100" s="346"/>
      <c r="C100" s="346"/>
      <c r="D100" s="346"/>
      <c r="E100" s="346"/>
      <c r="F100" s="346"/>
      <c r="G100" s="346"/>
      <c r="H100" s="346"/>
      <c r="I100" s="346"/>
      <c r="J100" s="55"/>
    </row>
    <row r="101" spans="1:12" ht="16.5" thickBot="1">
      <c r="A101" s="6" t="s">
        <v>140</v>
      </c>
      <c r="B101" s="166" t="s">
        <v>140</v>
      </c>
      <c r="C101" s="29" t="s">
        <v>140</v>
      </c>
      <c r="D101" s="118">
        <v>0</v>
      </c>
      <c r="E101" s="19">
        <f>SUM(B19)</f>
        <v>16193</v>
      </c>
      <c r="F101" s="21">
        <f>SUM(B20)</f>
        <v>771.09523809523807</v>
      </c>
      <c r="G101" s="7">
        <f>D101*F101/E101</f>
        <v>0</v>
      </c>
      <c r="H101" s="119">
        <v>0</v>
      </c>
      <c r="I101" s="109">
        <f>G101*H101*J101</f>
        <v>0</v>
      </c>
      <c r="J101" s="121">
        <v>0</v>
      </c>
    </row>
    <row r="102" spans="1:12" ht="31.5" customHeight="1" thickBot="1">
      <c r="A102" s="348" t="s">
        <v>61</v>
      </c>
      <c r="B102" s="349"/>
      <c r="C102" s="349"/>
      <c r="D102" s="349"/>
      <c r="E102" s="349"/>
      <c r="F102" s="349"/>
      <c r="G102" s="350"/>
      <c r="H102" s="23"/>
      <c r="I102" s="23">
        <f>SUM(I101:I101)</f>
        <v>0</v>
      </c>
      <c r="J102" s="122"/>
    </row>
    <row r="104" spans="1:12">
      <c r="A104" s="355" t="s">
        <v>62</v>
      </c>
      <c r="B104" s="355"/>
      <c r="C104" s="355"/>
      <c r="D104" s="355"/>
      <c r="E104" s="355"/>
      <c r="F104" s="355"/>
      <c r="G104" s="355"/>
      <c r="H104" s="355"/>
      <c r="I104" s="355"/>
    </row>
    <row r="105" spans="1:12" ht="16.5" thickBot="1"/>
    <row r="106" spans="1:12" ht="84" customHeight="1">
      <c r="A106" s="36" t="s">
        <v>1</v>
      </c>
      <c r="B106" s="145" t="s">
        <v>33</v>
      </c>
      <c r="C106" s="145" t="s">
        <v>34</v>
      </c>
      <c r="D106" s="145" t="s">
        <v>35</v>
      </c>
      <c r="E106" s="145" t="s">
        <v>36</v>
      </c>
      <c r="F106" s="145" t="s">
        <v>37</v>
      </c>
      <c r="G106" s="145" t="s">
        <v>38</v>
      </c>
      <c r="H106" s="145" t="s">
        <v>39</v>
      </c>
      <c r="I106" s="52" t="s">
        <v>40</v>
      </c>
      <c r="J106" s="54" t="s">
        <v>64</v>
      </c>
    </row>
    <row r="107" spans="1:12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41</v>
      </c>
      <c r="H107" s="40">
        <v>7</v>
      </c>
      <c r="I107" s="53" t="s">
        <v>42</v>
      </c>
      <c r="J107" s="56">
        <v>9</v>
      </c>
    </row>
    <row r="108" spans="1:12" ht="15.75" customHeight="1">
      <c r="A108" s="345" t="s">
        <v>63</v>
      </c>
      <c r="B108" s="346"/>
      <c r="C108" s="346"/>
      <c r="D108" s="346"/>
      <c r="E108" s="346"/>
      <c r="F108" s="346"/>
      <c r="G108" s="346"/>
      <c r="H108" s="346"/>
      <c r="I108" s="346"/>
      <c r="J108" s="347"/>
    </row>
    <row r="109" spans="1:12" ht="16.5" thickBot="1">
      <c r="A109" s="6">
        <v>1</v>
      </c>
      <c r="B109" s="50" t="s">
        <v>142</v>
      </c>
      <c r="C109" s="29" t="s">
        <v>111</v>
      </c>
      <c r="D109" s="118">
        <v>1</v>
      </c>
      <c r="E109" s="19">
        <f>SUM(B19)</f>
        <v>16193</v>
      </c>
      <c r="F109" s="21">
        <f>SUM(B20)</f>
        <v>771.09523809523807</v>
      </c>
      <c r="G109" s="7">
        <f>D109*F109/E109</f>
        <v>4.7619047619047616E-2</v>
      </c>
      <c r="H109" s="119">
        <v>11290.91</v>
      </c>
      <c r="I109" s="109">
        <f>G109*H109</f>
        <v>537.66238095238089</v>
      </c>
      <c r="J109" s="121">
        <v>0</v>
      </c>
      <c r="L109" s="34">
        <f>D109*H109</f>
        <v>11290.91</v>
      </c>
    </row>
    <row r="110" spans="1:12" ht="31.5" customHeight="1" thickBot="1">
      <c r="A110" s="348" t="s">
        <v>66</v>
      </c>
      <c r="B110" s="349"/>
      <c r="C110" s="349"/>
      <c r="D110" s="349"/>
      <c r="E110" s="349"/>
      <c r="F110" s="349"/>
      <c r="G110" s="350"/>
      <c r="H110" s="23"/>
      <c r="I110" s="139">
        <f>SUM(I109:I109)</f>
        <v>537.66238095238089</v>
      </c>
      <c r="J110" s="122"/>
    </row>
    <row r="112" spans="1:12">
      <c r="A112" s="355" t="s">
        <v>67</v>
      </c>
      <c r="B112" s="355"/>
      <c r="C112" s="355"/>
      <c r="D112" s="355"/>
      <c r="E112" s="355"/>
      <c r="F112" s="355"/>
      <c r="G112" s="355"/>
      <c r="H112" s="355"/>
      <c r="I112" s="355"/>
    </row>
    <row r="113" spans="1:15" ht="16.5" thickBot="1"/>
    <row r="114" spans="1:15" ht="79.5" customHeight="1">
      <c r="A114" s="36" t="s">
        <v>1</v>
      </c>
      <c r="B114" s="154" t="s">
        <v>165</v>
      </c>
      <c r="C114" s="145" t="s">
        <v>34</v>
      </c>
      <c r="D114" s="145" t="s">
        <v>69</v>
      </c>
      <c r="E114" s="145" t="s">
        <v>36</v>
      </c>
      <c r="F114" s="145" t="s">
        <v>37</v>
      </c>
      <c r="G114" s="145" t="s">
        <v>38</v>
      </c>
      <c r="H114" s="145" t="s">
        <v>39</v>
      </c>
      <c r="I114" s="38" t="s">
        <v>40</v>
      </c>
    </row>
    <row r="115" spans="1:15" ht="16.5" thickBot="1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41</v>
      </c>
      <c r="H115" s="40">
        <v>7</v>
      </c>
      <c r="I115" s="41" t="s">
        <v>42</v>
      </c>
    </row>
    <row r="116" spans="1:15">
      <c r="A116" s="345" t="s">
        <v>68</v>
      </c>
      <c r="B116" s="346"/>
      <c r="C116" s="346"/>
      <c r="D116" s="346"/>
      <c r="E116" s="346"/>
      <c r="F116" s="346"/>
      <c r="G116" s="346"/>
      <c r="H116" s="346"/>
      <c r="I116" s="347"/>
    </row>
    <row r="117" spans="1:15">
      <c r="A117" s="6">
        <v>1</v>
      </c>
      <c r="B117" s="57" t="s">
        <v>110</v>
      </c>
      <c r="C117" s="29" t="s">
        <v>137</v>
      </c>
      <c r="D117" s="118">
        <v>1</v>
      </c>
      <c r="E117" s="19">
        <v>33634</v>
      </c>
      <c r="F117" s="21">
        <f>SUM(B20)</f>
        <v>771.09523809523807</v>
      </c>
      <c r="G117" s="264">
        <f>D117*F117/E117</f>
        <v>2.2926064045169711E-2</v>
      </c>
      <c r="H117" s="119">
        <f>(82808.48*1.302)*1.0046</f>
        <v>108312.597508416</v>
      </c>
      <c r="I117" s="106">
        <f>G117*H117</f>
        <v>2483.1815473766346</v>
      </c>
      <c r="L117" s="34">
        <f>D117*H117</f>
        <v>108312.597508416</v>
      </c>
      <c r="M117" s="34">
        <f>L117*12</f>
        <v>1299751.1701009921</v>
      </c>
      <c r="N117" s="34"/>
      <c r="O117" s="34">
        <f>M117/11</f>
        <v>118159.19728190837</v>
      </c>
    </row>
    <row r="118" spans="1:15" ht="31.5">
      <c r="A118" s="6">
        <v>2</v>
      </c>
      <c r="B118" s="58" t="s">
        <v>112</v>
      </c>
      <c r="C118" s="29" t="s">
        <v>137</v>
      </c>
      <c r="D118" s="118">
        <v>1</v>
      </c>
      <c r="E118" s="19">
        <v>33634</v>
      </c>
      <c r="F118" s="21">
        <f>SUM(B20)</f>
        <v>771.09523809523807</v>
      </c>
      <c r="G118" s="264">
        <f t="shared" ref="G118:G167" si="3">D118*F118/E118</f>
        <v>2.2926064045169711E-2</v>
      </c>
      <c r="H118" s="119">
        <f>57966.09*1.302*1.0046</f>
        <v>75819.019686227999</v>
      </c>
      <c r="I118" s="106">
        <f t="shared" ref="I118:I167" si="4">G118*H118</f>
        <v>1738.2317011684463</v>
      </c>
      <c r="L118" s="34">
        <f t="shared" ref="L118:L167" si="5">D118*H118</f>
        <v>75819.019686227999</v>
      </c>
      <c r="M118" s="34">
        <f t="shared" ref="M118:M167" si="6">L118*12</f>
        <v>909828.23623473593</v>
      </c>
      <c r="N118" s="34"/>
      <c r="O118" s="34">
        <f t="shared" ref="O118:O167" si="7">M118/11</f>
        <v>82711.657839521446</v>
      </c>
    </row>
    <row r="119" spans="1:15" ht="47.25">
      <c r="A119" s="6">
        <v>3</v>
      </c>
      <c r="B119" s="57" t="s">
        <v>186</v>
      </c>
      <c r="C119" s="29" t="s">
        <v>137</v>
      </c>
      <c r="D119" s="118">
        <v>1</v>
      </c>
      <c r="E119" s="19">
        <v>33634</v>
      </c>
      <c r="F119" s="21">
        <f>SUM(B20)</f>
        <v>771.09523809523807</v>
      </c>
      <c r="G119" s="264">
        <f t="shared" si="3"/>
        <v>2.2926064045169711E-2</v>
      </c>
      <c r="H119" s="119">
        <f>57966.09*1.302*1.0046</f>
        <v>75819.019686227999</v>
      </c>
      <c r="I119" s="106">
        <f t="shared" si="4"/>
        <v>1738.2317011684463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4</v>
      </c>
      <c r="B120" s="58" t="s">
        <v>187</v>
      </c>
      <c r="C120" s="29" t="s">
        <v>137</v>
      </c>
      <c r="D120" s="118">
        <v>1</v>
      </c>
      <c r="E120" s="19">
        <v>33634</v>
      </c>
      <c r="F120" s="21">
        <f>SUM(B20)</f>
        <v>771.09523809523807</v>
      </c>
      <c r="G120" s="264">
        <f t="shared" si="3"/>
        <v>2.2926064045169711E-2</v>
      </c>
      <c r="H120" s="119">
        <f>57966.09*1.302*1.0046</f>
        <v>75819.019686227999</v>
      </c>
      <c r="I120" s="106">
        <f t="shared" si="4"/>
        <v>1738.2317011684463</v>
      </c>
      <c r="L120" s="34">
        <f t="shared" si="5"/>
        <v>75819.019686227999</v>
      </c>
      <c r="M120" s="34">
        <f t="shared" si="6"/>
        <v>909828.23623473593</v>
      </c>
      <c r="N120" s="34"/>
      <c r="O120" s="34">
        <f t="shared" si="7"/>
        <v>82711.657839521446</v>
      </c>
    </row>
    <row r="121" spans="1:15">
      <c r="A121" s="6">
        <v>5</v>
      </c>
      <c r="B121" s="58" t="s">
        <v>122</v>
      </c>
      <c r="C121" s="29" t="s">
        <v>137</v>
      </c>
      <c r="D121" s="118">
        <v>1</v>
      </c>
      <c r="E121" s="19">
        <v>33634</v>
      </c>
      <c r="F121" s="21">
        <f>SUM(B20)</f>
        <v>771.09523809523807</v>
      </c>
      <c r="G121" s="264">
        <f t="shared" si="3"/>
        <v>2.2926064045169711E-2</v>
      </c>
      <c r="H121" s="119">
        <f>31473.2*1.302*1.0046</f>
        <v>41166.605689440003</v>
      </c>
      <c r="I121" s="106">
        <f t="shared" si="4"/>
        <v>943.78823855834935</v>
      </c>
      <c r="L121" s="34">
        <f t="shared" si="5"/>
        <v>41166.605689440003</v>
      </c>
      <c r="M121" s="34">
        <f t="shared" si="6"/>
        <v>493999.26827328</v>
      </c>
      <c r="N121" s="34"/>
      <c r="O121" s="34">
        <f t="shared" si="7"/>
        <v>44909.02438848</v>
      </c>
    </row>
    <row r="122" spans="1:15">
      <c r="A122" s="6">
        <v>6</v>
      </c>
      <c r="B122" s="58" t="s">
        <v>188</v>
      </c>
      <c r="C122" s="29" t="s">
        <v>137</v>
      </c>
      <c r="D122" s="118">
        <v>1</v>
      </c>
      <c r="E122" s="19">
        <v>33634</v>
      </c>
      <c r="F122" s="21">
        <f>SUM(B20)</f>
        <v>771.09523809523807</v>
      </c>
      <c r="G122" s="264">
        <f t="shared" si="3"/>
        <v>2.2926064045169711E-2</v>
      </c>
      <c r="H122" s="119">
        <f>21717.37*1.302*1.0046</f>
        <v>28406.085412403998</v>
      </c>
      <c r="I122" s="106">
        <f t="shared" si="4"/>
        <v>651.23973343733508</v>
      </c>
      <c r="L122" s="34">
        <f t="shared" si="5"/>
        <v>28406.085412403998</v>
      </c>
      <c r="M122" s="34">
        <f t="shared" si="6"/>
        <v>340873.02494884795</v>
      </c>
      <c r="N122" s="34"/>
      <c r="O122" s="34">
        <f t="shared" si="7"/>
        <v>30988.456813531633</v>
      </c>
    </row>
    <row r="123" spans="1:15">
      <c r="A123" s="6">
        <v>7</v>
      </c>
      <c r="B123" s="58" t="s">
        <v>189</v>
      </c>
      <c r="C123" s="29" t="s">
        <v>137</v>
      </c>
      <c r="D123" s="118">
        <v>1</v>
      </c>
      <c r="E123" s="19">
        <v>33634</v>
      </c>
      <c r="F123" s="21">
        <f>SUM(B20)</f>
        <v>771.09523809523807</v>
      </c>
      <c r="G123" s="264">
        <f t="shared" ref="G123:G133" si="8">D123*F123/E123</f>
        <v>2.2926064045169711E-2</v>
      </c>
      <c r="H123" s="119">
        <f>26521.71*1.302*1.0046</f>
        <v>34690.110245532</v>
      </c>
      <c r="I123" s="106">
        <f t="shared" si="4"/>
        <v>795.30768922306459</v>
      </c>
      <c r="L123" s="34">
        <f t="shared" si="5"/>
        <v>34690.110245532</v>
      </c>
      <c r="M123" s="34">
        <f t="shared" si="6"/>
        <v>416281.32294638397</v>
      </c>
      <c r="N123" s="34"/>
      <c r="O123" s="34">
        <f t="shared" si="7"/>
        <v>37843.75663148945</v>
      </c>
    </row>
    <row r="124" spans="1:15">
      <c r="A124" s="6">
        <v>8</v>
      </c>
      <c r="B124" s="58" t="s">
        <v>190</v>
      </c>
      <c r="C124" s="29" t="s">
        <v>137</v>
      </c>
      <c r="D124" s="118">
        <v>1</v>
      </c>
      <c r="E124" s="19">
        <v>33634</v>
      </c>
      <c r="F124" s="21">
        <f>SUM(B20)</f>
        <v>771.09523809523807</v>
      </c>
      <c r="G124" s="264">
        <f t="shared" si="8"/>
        <v>2.2926064045169711E-2</v>
      </c>
      <c r="H124" s="119">
        <f>30631.26*1.302*1.0046</f>
        <v>40065.357262391997</v>
      </c>
      <c r="I124" s="106">
        <f t="shared" si="4"/>
        <v>918.54094659020438</v>
      </c>
      <c r="L124" s="34">
        <f t="shared" si="5"/>
        <v>40065.357262391997</v>
      </c>
      <c r="M124" s="34">
        <f t="shared" si="6"/>
        <v>480784.28714870394</v>
      </c>
      <c r="N124" s="34"/>
      <c r="O124" s="34">
        <f t="shared" si="7"/>
        <v>43707.662468063994</v>
      </c>
    </row>
    <row r="125" spans="1:15">
      <c r="A125" s="6">
        <v>9</v>
      </c>
      <c r="B125" s="58" t="s">
        <v>213</v>
      </c>
      <c r="C125" s="29" t="s">
        <v>137</v>
      </c>
      <c r="D125" s="118">
        <v>1</v>
      </c>
      <c r="E125" s="19">
        <v>33634</v>
      </c>
      <c r="F125" s="21">
        <f>SUM(B20)</f>
        <v>771.09523809523807</v>
      </c>
      <c r="G125" s="264">
        <f t="shared" si="8"/>
        <v>2.2926064045169711E-2</v>
      </c>
      <c r="H125" s="119">
        <f>25878.5*1.302*1.0046</f>
        <v>33848.798512199995</v>
      </c>
      <c r="I125" s="106">
        <f t="shared" si="4"/>
        <v>776.01972254274233</v>
      </c>
      <c r="L125" s="34">
        <f t="shared" si="5"/>
        <v>33848.798512199995</v>
      </c>
      <c r="M125" s="34">
        <f t="shared" si="6"/>
        <v>406185.58214639995</v>
      </c>
      <c r="N125" s="34"/>
      <c r="O125" s="34">
        <f t="shared" si="7"/>
        <v>36925.962013309087</v>
      </c>
    </row>
    <row r="126" spans="1:15">
      <c r="A126" s="6">
        <v>10</v>
      </c>
      <c r="B126" s="58" t="s">
        <v>123</v>
      </c>
      <c r="C126" s="29" t="s">
        <v>137</v>
      </c>
      <c r="D126" s="118">
        <v>1</v>
      </c>
      <c r="E126" s="19">
        <v>33634</v>
      </c>
      <c r="F126" s="21">
        <f>SUM(B20)</f>
        <v>771.09523809523807</v>
      </c>
      <c r="G126" s="264">
        <f t="shared" si="8"/>
        <v>2.2926064045169711E-2</v>
      </c>
      <c r="H126" s="119">
        <f>18854.79*1.302*1.0046</f>
        <v>24661.861688268</v>
      </c>
      <c r="I126" s="106">
        <f t="shared" si="4"/>
        <v>565.39942053834943</v>
      </c>
      <c r="L126" s="34">
        <f t="shared" si="5"/>
        <v>24661.861688268</v>
      </c>
      <c r="M126" s="34">
        <f t="shared" si="6"/>
        <v>295942.34025921603</v>
      </c>
      <c r="N126" s="34"/>
      <c r="O126" s="34">
        <f t="shared" si="7"/>
        <v>26903.849114474186</v>
      </c>
    </row>
    <row r="127" spans="1:15">
      <c r="A127" s="6">
        <v>11</v>
      </c>
      <c r="B127" s="58" t="s">
        <v>113</v>
      </c>
      <c r="C127" s="29" t="s">
        <v>137</v>
      </c>
      <c r="D127" s="118">
        <v>1</v>
      </c>
      <c r="E127" s="19">
        <v>33634</v>
      </c>
      <c r="F127" s="21">
        <f>SUM(B20)</f>
        <v>771.09523809523807</v>
      </c>
      <c r="G127" s="264">
        <f t="shared" si="8"/>
        <v>2.2926064045169711E-2</v>
      </c>
      <c r="H127" s="119">
        <f>30597.89*1.302*1.0046</f>
        <v>40021.709662787995</v>
      </c>
      <c r="I127" s="106">
        <f t="shared" si="4"/>
        <v>917.54027892626505</v>
      </c>
      <c r="L127" s="34">
        <f t="shared" si="5"/>
        <v>40021.709662787995</v>
      </c>
      <c r="M127" s="34">
        <f t="shared" si="6"/>
        <v>480260.51595345594</v>
      </c>
      <c r="N127" s="34"/>
      <c r="O127" s="34">
        <f t="shared" si="7"/>
        <v>43660.046904859628</v>
      </c>
    </row>
    <row r="128" spans="1:15">
      <c r="A128" s="6">
        <v>12</v>
      </c>
      <c r="B128" s="58" t="s">
        <v>209</v>
      </c>
      <c r="C128" s="29" t="s">
        <v>137</v>
      </c>
      <c r="D128" s="118">
        <v>1</v>
      </c>
      <c r="E128" s="19">
        <v>33634</v>
      </c>
      <c r="F128" s="21">
        <f>SUM(B20)</f>
        <v>771.09523809523807</v>
      </c>
      <c r="G128" s="264">
        <f t="shared" si="8"/>
        <v>2.2926064045169711E-2</v>
      </c>
      <c r="H128" s="119">
        <f>26805.39*1.302*1.0046</f>
        <v>35061.160621787996</v>
      </c>
      <c r="I128" s="106">
        <f t="shared" si="4"/>
        <v>803.81441391309386</v>
      </c>
      <c r="L128" s="34">
        <f t="shared" si="5"/>
        <v>35061.160621787996</v>
      </c>
      <c r="M128" s="34">
        <f t="shared" si="6"/>
        <v>420733.92746145593</v>
      </c>
      <c r="N128" s="34"/>
      <c r="O128" s="34">
        <f t="shared" si="7"/>
        <v>38248.538860132358</v>
      </c>
    </row>
    <row r="129" spans="1:15">
      <c r="A129" s="6">
        <v>13</v>
      </c>
      <c r="B129" s="58" t="s">
        <v>191</v>
      </c>
      <c r="C129" s="29" t="s">
        <v>137</v>
      </c>
      <c r="D129" s="118">
        <v>2</v>
      </c>
      <c r="E129" s="19">
        <v>33634</v>
      </c>
      <c r="F129" s="21">
        <f>SUM(B20)</f>
        <v>771.09523809523807</v>
      </c>
      <c r="G129" s="264">
        <f t="shared" si="8"/>
        <v>4.5852128090339422E-2</v>
      </c>
      <c r="H129" s="119">
        <f>29808.25*D129*1.302*1.0047</f>
        <v>77985.500210099999</v>
      </c>
      <c r="I129" s="106">
        <f t="shared" si="4"/>
        <v>3575.8011448226971</v>
      </c>
      <c r="L129" s="34">
        <f t="shared" si="5"/>
        <v>155971.0004202</v>
      </c>
      <c r="M129" s="34">
        <f t="shared" si="6"/>
        <v>1871652.0050424</v>
      </c>
      <c r="N129" s="34"/>
      <c r="O129" s="34">
        <f t="shared" si="7"/>
        <v>170150.18227658182</v>
      </c>
    </row>
    <row r="130" spans="1:15">
      <c r="A130" s="6">
        <v>14</v>
      </c>
      <c r="B130" s="58" t="s">
        <v>192</v>
      </c>
      <c r="C130" s="29" t="s">
        <v>137</v>
      </c>
      <c r="D130" s="118">
        <v>1</v>
      </c>
      <c r="E130" s="19">
        <v>33634</v>
      </c>
      <c r="F130" s="21">
        <f>SUM(B20)</f>
        <v>771.09523809523807</v>
      </c>
      <c r="G130" s="264">
        <f t="shared" si="8"/>
        <v>2.2926064045169711E-2</v>
      </c>
      <c r="H130" s="119">
        <f>34446.52*1.302*1.0046</f>
        <v>45055.676137583992</v>
      </c>
      <c r="I130" s="106">
        <f t="shared" si="4"/>
        <v>1032.9493167286753</v>
      </c>
      <c r="L130" s="34">
        <f t="shared" si="5"/>
        <v>45055.676137583992</v>
      </c>
      <c r="M130" s="34">
        <f t="shared" si="6"/>
        <v>540668.11365100788</v>
      </c>
      <c r="N130" s="34"/>
      <c r="O130" s="34">
        <f t="shared" si="7"/>
        <v>49151.646695546173</v>
      </c>
    </row>
    <row r="131" spans="1:15">
      <c r="A131" s="6">
        <v>15</v>
      </c>
      <c r="B131" s="58" t="s">
        <v>116</v>
      </c>
      <c r="C131" s="29" t="s">
        <v>137</v>
      </c>
      <c r="D131" s="118">
        <v>2</v>
      </c>
      <c r="E131" s="19">
        <v>33634</v>
      </c>
      <c r="F131" s="21">
        <f>SUM(B20)</f>
        <v>771.09523809523807</v>
      </c>
      <c r="G131" s="264">
        <f t="shared" si="8"/>
        <v>4.5852128090339422E-2</v>
      </c>
      <c r="H131" s="119">
        <f>18056.85*D131*1.302*1.0048</f>
        <v>47245.733579519998</v>
      </c>
      <c r="I131" s="106">
        <f t="shared" si="4"/>
        <v>2166.3174278102015</v>
      </c>
      <c r="L131" s="34">
        <f t="shared" si="5"/>
        <v>94491.467159039996</v>
      </c>
      <c r="M131" s="34">
        <f t="shared" si="6"/>
        <v>1133897.60590848</v>
      </c>
      <c r="N131" s="34"/>
      <c r="O131" s="34">
        <f t="shared" si="7"/>
        <v>103081.60053713455</v>
      </c>
    </row>
    <row r="132" spans="1:15">
      <c r="A132" s="6">
        <v>16</v>
      </c>
      <c r="B132" s="58" t="s">
        <v>117</v>
      </c>
      <c r="C132" s="29" t="s">
        <v>137</v>
      </c>
      <c r="D132" s="118">
        <v>1</v>
      </c>
      <c r="E132" s="19">
        <v>33634</v>
      </c>
      <c r="F132" s="21">
        <f>SUM(B20)</f>
        <v>771.09523809523807</v>
      </c>
      <c r="G132" s="264">
        <f t="shared" si="8"/>
        <v>2.2926064045169711E-2</v>
      </c>
      <c r="H132" s="119">
        <f>19152.13*1.302*1.0046</f>
        <v>25050.779196995998</v>
      </c>
      <c r="I132" s="106">
        <f t="shared" si="4"/>
        <v>574.31576825173534</v>
      </c>
      <c r="L132" s="34">
        <f t="shared" si="5"/>
        <v>25050.779196995998</v>
      </c>
      <c r="M132" s="34">
        <f t="shared" si="6"/>
        <v>300609.35036395199</v>
      </c>
      <c r="N132" s="34"/>
      <c r="O132" s="34">
        <f t="shared" si="7"/>
        <v>27328.122760359271</v>
      </c>
    </row>
    <row r="133" spans="1:15">
      <c r="A133" s="6">
        <v>17</v>
      </c>
      <c r="B133" s="58" t="s">
        <v>118</v>
      </c>
      <c r="C133" s="29" t="s">
        <v>137</v>
      </c>
      <c r="D133" s="125">
        <v>0.5</v>
      </c>
      <c r="E133" s="19">
        <v>33634</v>
      </c>
      <c r="F133" s="21">
        <f>SUM(B20)</f>
        <v>771.09523809523807</v>
      </c>
      <c r="G133" s="264">
        <f t="shared" si="8"/>
        <v>1.1463032022584856E-2</v>
      </c>
      <c r="H133" s="119">
        <f>19435.8*D133*1.302*1.0046</f>
        <v>12710.908246679999</v>
      </c>
      <c r="I133" s="106">
        <f t="shared" si="4"/>
        <v>145.70554826783075</v>
      </c>
      <c r="L133" s="34">
        <f t="shared" si="5"/>
        <v>6355.4541233399996</v>
      </c>
      <c r="M133" s="34">
        <f t="shared" si="6"/>
        <v>76265.449480079988</v>
      </c>
      <c r="N133" s="34"/>
      <c r="O133" s="34">
        <f t="shared" si="7"/>
        <v>6933.2226800072713</v>
      </c>
    </row>
    <row r="134" spans="1:15">
      <c r="A134" s="6">
        <v>18</v>
      </c>
      <c r="B134" s="58" t="s">
        <v>193</v>
      </c>
      <c r="C134" s="29" t="s">
        <v>137</v>
      </c>
      <c r="D134" s="118">
        <v>11</v>
      </c>
      <c r="E134" s="19">
        <v>33634</v>
      </c>
      <c r="F134" s="21">
        <f>SUM(B20)</f>
        <v>771.09523809523807</v>
      </c>
      <c r="G134" s="264">
        <f t="shared" si="3"/>
        <v>0.25218670449686681</v>
      </c>
      <c r="H134" s="119">
        <f>17111.76*D134*1.302*1.0047</f>
        <v>246226.47746558397</v>
      </c>
      <c r="I134" s="106">
        <f t="shared" si="4"/>
        <v>62095.043911917659</v>
      </c>
      <c r="L134" s="34">
        <f t="shared" si="5"/>
        <v>2708491.2521214238</v>
      </c>
      <c r="M134" s="34">
        <f t="shared" si="6"/>
        <v>32501895.025457084</v>
      </c>
      <c r="N134" s="34"/>
      <c r="O134" s="34">
        <f t="shared" si="7"/>
        <v>2954717.7295870078</v>
      </c>
    </row>
    <row r="135" spans="1:15">
      <c r="A135" s="6">
        <v>19</v>
      </c>
      <c r="B135" s="58" t="s">
        <v>119</v>
      </c>
      <c r="C135" s="29" t="s">
        <v>137</v>
      </c>
      <c r="D135" s="118">
        <v>3</v>
      </c>
      <c r="E135" s="19">
        <v>33634</v>
      </c>
      <c r="F135" s="21">
        <f>SUM(B20)</f>
        <v>771.09523809523807</v>
      </c>
      <c r="G135" s="264">
        <f t="shared" si="3"/>
        <v>6.8778192135509134E-2</v>
      </c>
      <c r="H135" s="119">
        <f>18008.81*D135*1.302*1.0046</f>
        <v>70665.986954556007</v>
      </c>
      <c r="I135" s="106">
        <f t="shared" si="4"/>
        <v>4860.2788282058345</v>
      </c>
      <c r="L135" s="34">
        <f t="shared" si="5"/>
        <v>211997.96086366801</v>
      </c>
      <c r="M135" s="34">
        <f t="shared" si="6"/>
        <v>2543975.5303640161</v>
      </c>
      <c r="N135" s="34"/>
      <c r="O135" s="34">
        <f t="shared" si="7"/>
        <v>231270.50276036511</v>
      </c>
    </row>
    <row r="136" spans="1:15">
      <c r="A136" s="6">
        <v>20</v>
      </c>
      <c r="B136" s="58" t="s">
        <v>194</v>
      </c>
      <c r="C136" s="29" t="s">
        <v>137</v>
      </c>
      <c r="D136" s="118">
        <v>2</v>
      </c>
      <c r="E136" s="19">
        <v>33634</v>
      </c>
      <c r="F136" s="21">
        <f>SUM(B20)</f>
        <v>771.09523809523807</v>
      </c>
      <c r="G136" s="264">
        <f t="shared" si="3"/>
        <v>4.5852128090339422E-2</v>
      </c>
      <c r="H136" s="119">
        <f>27924.94*D136*1.302*1.0046</f>
        <v>73051.039861295998</v>
      </c>
      <c r="I136" s="106">
        <f t="shared" si="4"/>
        <v>3349.5456368526352</v>
      </c>
      <c r="L136" s="34">
        <f t="shared" si="5"/>
        <v>146102.079722592</v>
      </c>
      <c r="M136" s="34">
        <f t="shared" si="6"/>
        <v>1753224.9566711038</v>
      </c>
      <c r="N136" s="34"/>
      <c r="O136" s="34">
        <f t="shared" si="7"/>
        <v>159384.08697010035</v>
      </c>
    </row>
    <row r="137" spans="1:15">
      <c r="A137" s="6">
        <v>21</v>
      </c>
      <c r="B137" s="58" t="s">
        <v>131</v>
      </c>
      <c r="C137" s="29" t="s">
        <v>137</v>
      </c>
      <c r="D137" s="125">
        <v>0.5</v>
      </c>
      <c r="E137" s="19">
        <v>33634</v>
      </c>
      <c r="F137" s="21">
        <f>SUM(B20)</f>
        <v>771.09523809523807</v>
      </c>
      <c r="G137" s="264">
        <f t="shared" si="3"/>
        <v>1.1463032022584856E-2</v>
      </c>
      <c r="H137" s="119">
        <f>24272*D137*1.302*1.0046</f>
        <v>15873.7569312</v>
      </c>
      <c r="I137" s="106">
        <f t="shared" si="4"/>
        <v>181.96138402107391</v>
      </c>
      <c r="L137" s="34">
        <f t="shared" si="5"/>
        <v>7936.8784655999998</v>
      </c>
      <c r="M137" s="34">
        <f t="shared" si="6"/>
        <v>95242.541587200001</v>
      </c>
      <c r="N137" s="34"/>
      <c r="O137" s="34">
        <f t="shared" si="7"/>
        <v>8658.4128715636361</v>
      </c>
    </row>
    <row r="138" spans="1:15">
      <c r="A138" s="6">
        <v>22</v>
      </c>
      <c r="B138" s="58" t="s">
        <v>196</v>
      </c>
      <c r="C138" s="29" t="s">
        <v>137</v>
      </c>
      <c r="D138" s="118">
        <v>2</v>
      </c>
      <c r="E138" s="19">
        <v>33634</v>
      </c>
      <c r="F138" s="21">
        <f>SUM(B20)</f>
        <v>771.09523809523807</v>
      </c>
      <c r="G138" s="264">
        <f t="shared" si="3"/>
        <v>4.5852128090339422E-2</v>
      </c>
      <c r="H138" s="119">
        <f>18268.47*D138*1.302*1.005</f>
        <v>47808.951359400002</v>
      </c>
      <c r="I138" s="106">
        <f t="shared" si="4"/>
        <v>2192.1421615960157</v>
      </c>
      <c r="L138" s="34">
        <f t="shared" si="5"/>
        <v>95617.902718800004</v>
      </c>
      <c r="M138" s="34">
        <f t="shared" si="6"/>
        <v>1147414.8326256</v>
      </c>
      <c r="N138" s="34"/>
      <c r="O138" s="34">
        <f t="shared" si="7"/>
        <v>104310.43932960001</v>
      </c>
    </row>
    <row r="139" spans="1:15">
      <c r="A139" s="6">
        <v>23</v>
      </c>
      <c r="B139" s="58" t="s">
        <v>121</v>
      </c>
      <c r="C139" s="29" t="s">
        <v>137</v>
      </c>
      <c r="D139" s="125">
        <v>1.5</v>
      </c>
      <c r="E139" s="19">
        <v>33634</v>
      </c>
      <c r="F139" s="21">
        <f>SUM(B20)</f>
        <v>771.09523809523807</v>
      </c>
      <c r="G139" s="264">
        <f t="shared" si="3"/>
        <v>3.4389096067754567E-2</v>
      </c>
      <c r="H139" s="119">
        <f>18268.47*D139*1.302*1.0046</f>
        <v>35842.442190786001</v>
      </c>
      <c r="I139" s="106">
        <f t="shared" si="4"/>
        <v>1232.5891878018792</v>
      </c>
      <c r="L139" s="34">
        <f t="shared" si="5"/>
        <v>53763.663286178999</v>
      </c>
      <c r="M139" s="34">
        <f t="shared" si="6"/>
        <v>645163.95943414792</v>
      </c>
      <c r="N139" s="34"/>
      <c r="O139" s="34">
        <f t="shared" si="7"/>
        <v>58651.269039467996</v>
      </c>
    </row>
    <row r="140" spans="1:15">
      <c r="A140" s="6">
        <v>24</v>
      </c>
      <c r="B140" s="58" t="s">
        <v>195</v>
      </c>
      <c r="C140" s="29" t="s">
        <v>137</v>
      </c>
      <c r="D140" s="118">
        <v>1</v>
      </c>
      <c r="E140" s="19">
        <v>33634</v>
      </c>
      <c r="F140" s="21">
        <f>SUM(B20)</f>
        <v>771.09523809523807</v>
      </c>
      <c r="G140" s="264">
        <f>D140*F140/E140</f>
        <v>2.2926064045169711E-2</v>
      </c>
      <c r="H140" s="119">
        <f>22345.41*1.302*1.0046</f>
        <v>29227.554949571997</v>
      </c>
      <c r="I140" s="106">
        <f t="shared" si="4"/>
        <v>670.07279665760461</v>
      </c>
      <c r="L140" s="34">
        <f t="shared" si="5"/>
        <v>29227.554949571997</v>
      </c>
      <c r="M140" s="34">
        <f t="shared" si="6"/>
        <v>350730.65939486399</v>
      </c>
      <c r="N140" s="34"/>
      <c r="O140" s="34">
        <f t="shared" si="7"/>
        <v>31884.605399533091</v>
      </c>
    </row>
    <row r="141" spans="1:15">
      <c r="A141" s="6">
        <v>25</v>
      </c>
      <c r="B141" s="58" t="s">
        <v>127</v>
      </c>
      <c r="C141" s="29" t="s">
        <v>137</v>
      </c>
      <c r="D141" s="118">
        <v>1</v>
      </c>
      <c r="E141" s="19">
        <v>33634</v>
      </c>
      <c r="F141" s="21">
        <f>SUM(B20)</f>
        <v>771.09523809523807</v>
      </c>
      <c r="G141" s="264">
        <f t="shared" si="3"/>
        <v>2.2926064045169711E-2</v>
      </c>
      <c r="H141" s="119">
        <f>(22366.65+9853.67+1162.74)*1.302*1.0046</f>
        <v>43664.681942951996</v>
      </c>
      <c r="I141" s="106">
        <f t="shared" si="4"/>
        <v>1001.0592947360828</v>
      </c>
      <c r="L141" s="34">
        <f t="shared" si="5"/>
        <v>43664.681942951996</v>
      </c>
      <c r="M141" s="34">
        <f t="shared" si="6"/>
        <v>523976.18331542396</v>
      </c>
      <c r="N141" s="34"/>
      <c r="O141" s="34">
        <f t="shared" si="7"/>
        <v>47634.19848322036</v>
      </c>
    </row>
    <row r="142" spans="1:15">
      <c r="A142" s="6">
        <v>26</v>
      </c>
      <c r="B142" s="58" t="s">
        <v>197</v>
      </c>
      <c r="C142" s="29" t="s">
        <v>137</v>
      </c>
      <c r="D142" s="118">
        <v>1</v>
      </c>
      <c r="E142" s="19">
        <v>33634</v>
      </c>
      <c r="F142" s="21">
        <f>SUM(B20)</f>
        <v>771.09523809523807</v>
      </c>
      <c r="G142" s="264">
        <f t="shared" si="3"/>
        <v>2.2926064045169711E-2</v>
      </c>
      <c r="H142" s="119">
        <f>26355.52*1.302*1.0046</f>
        <v>34472.735520383998</v>
      </c>
      <c r="I142" s="106">
        <f t="shared" si="4"/>
        <v>790.32414235252031</v>
      </c>
      <c r="L142" s="34">
        <f t="shared" si="5"/>
        <v>34472.735520383998</v>
      </c>
      <c r="M142" s="34">
        <f t="shared" si="6"/>
        <v>413672.82624460798</v>
      </c>
      <c r="N142" s="34"/>
      <c r="O142" s="34">
        <f t="shared" si="7"/>
        <v>37606.620567691636</v>
      </c>
    </row>
    <row r="143" spans="1:15">
      <c r="A143" s="6">
        <v>27</v>
      </c>
      <c r="B143" s="58" t="s">
        <v>126</v>
      </c>
      <c r="C143" s="29" t="s">
        <v>137</v>
      </c>
      <c r="D143" s="118">
        <v>1</v>
      </c>
      <c r="E143" s="19">
        <v>33634</v>
      </c>
      <c r="F143" s="21">
        <f>SUM(B20)</f>
        <v>771.09523809523807</v>
      </c>
      <c r="G143" s="264">
        <f t="shared" si="3"/>
        <v>2.2926064045169711E-2</v>
      </c>
      <c r="H143" s="119">
        <f>23898.82*1.302*1.0046</f>
        <v>31259.398452744001</v>
      </c>
      <c r="I143" s="106">
        <f t="shared" si="4"/>
        <v>716.65497094108798</v>
      </c>
      <c r="L143" s="34">
        <f t="shared" si="5"/>
        <v>31259.398452744001</v>
      </c>
      <c r="M143" s="34">
        <f t="shared" si="6"/>
        <v>375112.78143292799</v>
      </c>
      <c r="N143" s="34"/>
      <c r="O143" s="34">
        <f t="shared" si="7"/>
        <v>34101.161948447996</v>
      </c>
    </row>
    <row r="144" spans="1:15">
      <c r="A144" s="6">
        <v>28</v>
      </c>
      <c r="B144" s="58" t="s">
        <v>198</v>
      </c>
      <c r="C144" s="29" t="s">
        <v>137</v>
      </c>
      <c r="D144" s="118">
        <v>1</v>
      </c>
      <c r="E144" s="19">
        <v>33634</v>
      </c>
      <c r="F144" s="21">
        <f>SUM(B20)</f>
        <v>771.09523809523807</v>
      </c>
      <c r="G144" s="264">
        <f t="shared" si="3"/>
        <v>2.2926064045169711E-2</v>
      </c>
      <c r="H144" s="119">
        <f>20479.5*1.302*1.0046</f>
        <v>26786.964821400001</v>
      </c>
      <c r="I144" s="106">
        <f t="shared" si="4"/>
        <v>614.11967107112446</v>
      </c>
      <c r="L144" s="34">
        <f t="shared" si="5"/>
        <v>26786.964821400001</v>
      </c>
      <c r="M144" s="34">
        <f t="shared" si="6"/>
        <v>321443.5778568</v>
      </c>
      <c r="N144" s="34"/>
      <c r="O144" s="34">
        <f t="shared" si="7"/>
        <v>29222.143441527271</v>
      </c>
    </row>
    <row r="145" spans="1:15">
      <c r="A145" s="6">
        <v>29</v>
      </c>
      <c r="B145" s="58" t="s">
        <v>199</v>
      </c>
      <c r="C145" s="29" t="s">
        <v>137</v>
      </c>
      <c r="D145" s="118">
        <v>1</v>
      </c>
      <c r="E145" s="19">
        <v>33634</v>
      </c>
      <c r="F145" s="21">
        <f>SUM(B20)</f>
        <v>771.09523809523807</v>
      </c>
      <c r="G145" s="264">
        <f t="shared" si="3"/>
        <v>2.2926064045169711E-2</v>
      </c>
      <c r="H145" s="119">
        <f>17111.76*1.302*1.0046</f>
        <v>22381.997272991997</v>
      </c>
      <c r="I145" s="106">
        <f t="shared" si="4"/>
        <v>513.13110293942839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30</v>
      </c>
      <c r="B146" s="58" t="s">
        <v>128</v>
      </c>
      <c r="C146" s="29" t="s">
        <v>137</v>
      </c>
      <c r="D146" s="118">
        <v>1</v>
      </c>
      <c r="E146" s="19">
        <v>33634</v>
      </c>
      <c r="F146" s="21">
        <f>SUM(B20)</f>
        <v>771.09523809523807</v>
      </c>
      <c r="G146" s="264">
        <f t="shared" si="3"/>
        <v>2.2926064045169711E-2</v>
      </c>
      <c r="H146" s="119">
        <f>17111.76*1.302*1.0046</f>
        <v>22381.997272991997</v>
      </c>
      <c r="I146" s="106">
        <f t="shared" si="4"/>
        <v>513.13110293942839</v>
      </c>
      <c r="L146" s="34">
        <f t="shared" si="5"/>
        <v>22381.997272991997</v>
      </c>
      <c r="M146" s="34">
        <f t="shared" si="6"/>
        <v>268583.96727590397</v>
      </c>
      <c r="N146" s="34"/>
      <c r="O146" s="34">
        <f t="shared" si="7"/>
        <v>24416.724297809451</v>
      </c>
    </row>
    <row r="147" spans="1:15">
      <c r="A147" s="6">
        <v>31</v>
      </c>
      <c r="B147" s="58" t="s">
        <v>129</v>
      </c>
      <c r="C147" s="29" t="s">
        <v>137</v>
      </c>
      <c r="D147" s="118">
        <v>1</v>
      </c>
      <c r="E147" s="19">
        <v>33634</v>
      </c>
      <c r="F147" s="21">
        <f>SUM(B20)</f>
        <v>771.09523809523807</v>
      </c>
      <c r="G147" s="264">
        <f t="shared" si="3"/>
        <v>2.2926064045169711E-2</v>
      </c>
      <c r="H147" s="119">
        <f>17545.62*1.302*1.0046</f>
        <v>22949.481467303998</v>
      </c>
      <c r="I147" s="106">
        <f t="shared" si="4"/>
        <v>526.14128192284682</v>
      </c>
      <c r="L147" s="34">
        <f t="shared" si="5"/>
        <v>22949.481467303998</v>
      </c>
      <c r="M147" s="34">
        <f t="shared" si="6"/>
        <v>275393.77760764799</v>
      </c>
      <c r="N147" s="34"/>
      <c r="O147" s="34">
        <f t="shared" si="7"/>
        <v>25035.797964331636</v>
      </c>
    </row>
    <row r="148" spans="1:15">
      <c r="A148" s="6">
        <v>32</v>
      </c>
      <c r="B148" s="58" t="s">
        <v>130</v>
      </c>
      <c r="C148" s="29" t="s">
        <v>137</v>
      </c>
      <c r="D148" s="118">
        <v>1</v>
      </c>
      <c r="E148" s="19">
        <v>33634</v>
      </c>
      <c r="F148" s="21">
        <f>SUM(B20)</f>
        <v>771.09523809523807</v>
      </c>
      <c r="G148" s="264">
        <f t="shared" si="3"/>
        <v>2.2926064045169711E-2</v>
      </c>
      <c r="H148" s="119">
        <f>18522.57*1.302*1.0046</f>
        <v>24227.321516243996</v>
      </c>
      <c r="I148" s="106">
        <f t="shared" si="4"/>
        <v>555.43712472432799</v>
      </c>
      <c r="L148" s="34">
        <f t="shared" si="5"/>
        <v>24227.321516243996</v>
      </c>
      <c r="M148" s="34">
        <f t="shared" si="6"/>
        <v>290727.85819492792</v>
      </c>
      <c r="N148" s="34"/>
      <c r="O148" s="34">
        <f t="shared" si="7"/>
        <v>26429.805290447992</v>
      </c>
    </row>
    <row r="149" spans="1:15">
      <c r="A149" s="6">
        <v>33</v>
      </c>
      <c r="B149" s="58" t="s">
        <v>124</v>
      </c>
      <c r="C149" s="29" t="s">
        <v>137</v>
      </c>
      <c r="D149" s="118">
        <v>1</v>
      </c>
      <c r="E149" s="19">
        <v>33634</v>
      </c>
      <c r="F149" s="21">
        <f>SUM(B20)</f>
        <v>771.09523809523807</v>
      </c>
      <c r="G149" s="264">
        <f t="shared" si="3"/>
        <v>2.2926064045169711E-2</v>
      </c>
      <c r="H149" s="119">
        <f>19045.94*1.302*1.0046</f>
        <v>24911.883823847995</v>
      </c>
      <c r="I149" s="106">
        <f t="shared" si="4"/>
        <v>571.13144403136641</v>
      </c>
      <c r="L149" s="34">
        <f t="shared" si="5"/>
        <v>24911.883823847995</v>
      </c>
      <c r="M149" s="34">
        <f t="shared" si="6"/>
        <v>298942.60588617594</v>
      </c>
      <c r="N149" s="34"/>
      <c r="O149" s="34">
        <f t="shared" si="7"/>
        <v>27176.600535106903</v>
      </c>
    </row>
    <row r="150" spans="1:15">
      <c r="A150" s="6">
        <v>34</v>
      </c>
      <c r="B150" s="58" t="s">
        <v>125</v>
      </c>
      <c r="C150" s="29" t="s">
        <v>137</v>
      </c>
      <c r="D150" s="118">
        <v>2</v>
      </c>
      <c r="E150" s="19">
        <v>33634</v>
      </c>
      <c r="F150" s="21">
        <f>SUM(B20)</f>
        <v>771.09523809523807</v>
      </c>
      <c r="G150" s="264">
        <f t="shared" si="3"/>
        <v>4.5852128090339422E-2</v>
      </c>
      <c r="H150" s="119">
        <f>18514.99*D150*1.302*1.005</f>
        <v>48454.099129800001</v>
      </c>
      <c r="I150" s="106">
        <f t="shared" si="4"/>
        <v>2221.7235598015936</v>
      </c>
      <c r="L150" s="34">
        <f t="shared" si="5"/>
        <v>96908.198259600002</v>
      </c>
      <c r="M150" s="34">
        <f t="shared" si="6"/>
        <v>1162898.3791152001</v>
      </c>
      <c r="N150" s="34"/>
      <c r="O150" s="34">
        <f t="shared" si="7"/>
        <v>105718.03446501819</v>
      </c>
    </row>
    <row r="151" spans="1:15" ht="31.5">
      <c r="A151" s="6">
        <v>35</v>
      </c>
      <c r="B151" s="58" t="s">
        <v>200</v>
      </c>
      <c r="C151" s="29" t="s">
        <v>137</v>
      </c>
      <c r="D151" s="118">
        <v>1</v>
      </c>
      <c r="E151" s="19">
        <v>33634</v>
      </c>
      <c r="F151" s="21">
        <f>SUM(B20)</f>
        <v>771.09523809523807</v>
      </c>
      <c r="G151" s="264">
        <f t="shared" si="3"/>
        <v>2.2926064045169711E-2</v>
      </c>
      <c r="H151" s="119">
        <f>33460.47*1.302*1.0046</f>
        <v>43765.933386924</v>
      </c>
      <c r="I151" s="106">
        <f t="shared" si="4"/>
        <v>1003.3805918252509</v>
      </c>
      <c r="L151" s="34">
        <f t="shared" si="5"/>
        <v>43765.933386924</v>
      </c>
      <c r="M151" s="34">
        <f t="shared" si="6"/>
        <v>525191.20064308797</v>
      </c>
      <c r="N151" s="34"/>
      <c r="O151" s="34">
        <f t="shared" si="7"/>
        <v>47744.654603917086</v>
      </c>
    </row>
    <row r="152" spans="1:15">
      <c r="A152" s="6">
        <v>36</v>
      </c>
      <c r="B152" s="58" t="s">
        <v>201</v>
      </c>
      <c r="C152" s="29" t="s">
        <v>137</v>
      </c>
      <c r="D152" s="118">
        <v>1</v>
      </c>
      <c r="E152" s="19">
        <v>33634</v>
      </c>
      <c r="F152" s="21">
        <f>SUM(B20)</f>
        <v>771.09523809523807</v>
      </c>
      <c r="G152" s="264">
        <f t="shared" si="3"/>
        <v>2.2926064045169711E-2</v>
      </c>
      <c r="H152" s="119">
        <f>17111.76*1.3*1.00462</f>
        <v>22348.061230560001</v>
      </c>
      <c r="I152" s="106">
        <f t="shared" si="4"/>
        <v>512.35308305719275</v>
      </c>
      <c r="L152" s="34">
        <f t="shared" si="5"/>
        <v>22348.061230560001</v>
      </c>
      <c r="M152" s="34">
        <f t="shared" si="6"/>
        <v>268176.73476671998</v>
      </c>
      <c r="N152" s="34"/>
      <c r="O152" s="34">
        <f t="shared" si="7"/>
        <v>24379.703160610909</v>
      </c>
    </row>
    <row r="153" spans="1:15">
      <c r="A153" s="6">
        <v>37</v>
      </c>
      <c r="B153" s="58" t="s">
        <v>202</v>
      </c>
      <c r="C153" s="29" t="s">
        <v>137</v>
      </c>
      <c r="D153" s="125">
        <v>1.5</v>
      </c>
      <c r="E153" s="19">
        <v>33634</v>
      </c>
      <c r="F153" s="21">
        <f>SUM(B20)</f>
        <v>771.09523809523807</v>
      </c>
      <c r="G153" s="264">
        <f t="shared" si="3"/>
        <v>3.4389096067754567E-2</v>
      </c>
      <c r="H153" s="119">
        <f>17183.06*D153*1.302*1.0046</f>
        <v>33712.885354428006</v>
      </c>
      <c r="I153" s="106">
        <f t="shared" si="4"/>
        <v>1159.3556531746208</v>
      </c>
      <c r="L153" s="34">
        <f t="shared" si="5"/>
        <v>50569.328031642013</v>
      </c>
      <c r="M153" s="34">
        <f t="shared" si="6"/>
        <v>606831.93637970416</v>
      </c>
      <c r="N153" s="34"/>
      <c r="O153" s="34">
        <f t="shared" si="7"/>
        <v>55166.539670882194</v>
      </c>
    </row>
    <row r="154" spans="1:15">
      <c r="A154" s="6">
        <v>38</v>
      </c>
      <c r="B154" s="58" t="s">
        <v>203</v>
      </c>
      <c r="C154" s="29" t="s">
        <v>137</v>
      </c>
      <c r="D154" s="118">
        <v>3</v>
      </c>
      <c r="E154" s="19">
        <v>33634</v>
      </c>
      <c r="F154" s="21">
        <f>SUM(B20)</f>
        <v>771.09523809523807</v>
      </c>
      <c r="G154" s="264">
        <f t="shared" si="3"/>
        <v>6.8778192135509134E-2</v>
      </c>
      <c r="H154" s="119">
        <f>18388.57*D154*1.302*1.0046</f>
        <v>72156.152890332</v>
      </c>
      <c r="I154" s="106">
        <f t="shared" si="4"/>
        <v>4962.7697472504269</v>
      </c>
      <c r="L154" s="34">
        <f t="shared" si="5"/>
        <v>216468.45867099601</v>
      </c>
      <c r="M154" s="34">
        <f t="shared" si="6"/>
        <v>2597621.5040519522</v>
      </c>
      <c r="N154" s="34"/>
      <c r="O154" s="34">
        <f t="shared" si="7"/>
        <v>236147.40945926838</v>
      </c>
    </row>
    <row r="155" spans="1:15">
      <c r="A155" s="6">
        <v>39</v>
      </c>
      <c r="B155" s="58" t="s">
        <v>114</v>
      </c>
      <c r="C155" s="29" t="s">
        <v>137</v>
      </c>
      <c r="D155" s="118">
        <v>1</v>
      </c>
      <c r="E155" s="19">
        <v>33634</v>
      </c>
      <c r="F155" s="21">
        <f>SUM(B20)</f>
        <v>771.09523809523807</v>
      </c>
      <c r="G155" s="264">
        <f t="shared" si="3"/>
        <v>2.2926064045169711E-2</v>
      </c>
      <c r="H155" s="119">
        <f>20655.47*1.302*1.0046</f>
        <v>27017.131680924002</v>
      </c>
      <c r="I155" s="106">
        <f t="shared" si="4"/>
        <v>619.39649123364723</v>
      </c>
      <c r="L155" s="34">
        <f t="shared" si="5"/>
        <v>27017.131680924002</v>
      </c>
      <c r="M155" s="34">
        <f t="shared" si="6"/>
        <v>324205.58017108799</v>
      </c>
      <c r="N155" s="34"/>
      <c r="O155" s="34">
        <f t="shared" si="7"/>
        <v>29473.234561007997</v>
      </c>
    </row>
    <row r="156" spans="1:15">
      <c r="A156" s="6">
        <v>40</v>
      </c>
      <c r="B156" s="58" t="s">
        <v>214</v>
      </c>
      <c r="C156" s="29" t="s">
        <v>137</v>
      </c>
      <c r="D156" s="118">
        <v>4</v>
      </c>
      <c r="E156" s="19">
        <v>33634</v>
      </c>
      <c r="F156" s="21">
        <f>SUM(B20)</f>
        <v>771.09523809523807</v>
      </c>
      <c r="G156" s="264">
        <f t="shared" si="3"/>
        <v>9.1704256180678845E-2</v>
      </c>
      <c r="H156" s="119">
        <f>17111.76*D156*1.302*1.0046</f>
        <v>89527.989091967989</v>
      </c>
      <c r="I156" s="106">
        <f t="shared" si="4"/>
        <v>8210.0976470308542</v>
      </c>
      <c r="L156" s="34">
        <f t="shared" si="5"/>
        <v>358111.95636787196</v>
      </c>
      <c r="M156" s="34">
        <f t="shared" si="6"/>
        <v>4297343.4764144635</v>
      </c>
      <c r="N156" s="34"/>
      <c r="O156" s="34">
        <f t="shared" si="7"/>
        <v>390667.58876495122</v>
      </c>
    </row>
    <row r="157" spans="1:15">
      <c r="A157" s="6">
        <v>41</v>
      </c>
      <c r="B157" s="58" t="s">
        <v>210</v>
      </c>
      <c r="C157" s="29" t="s">
        <v>137</v>
      </c>
      <c r="D157" s="125">
        <v>0.5</v>
      </c>
      <c r="E157" s="19">
        <v>33634</v>
      </c>
      <c r="F157" s="21">
        <f>SUM(B20)</f>
        <v>771.09523809523807</v>
      </c>
      <c r="G157" s="264">
        <f t="shared" si="3"/>
        <v>1.1463032022584856E-2</v>
      </c>
      <c r="H157" s="119">
        <f>18467.96*D157*1.302*1.0046</f>
        <v>12077.946113015998</v>
      </c>
      <c r="I157" s="106">
        <f t="shared" si="4"/>
        <v>138.44988306055666</v>
      </c>
      <c r="L157" s="34">
        <f t="shared" si="5"/>
        <v>6038.973056507999</v>
      </c>
      <c r="M157" s="34">
        <f t="shared" si="6"/>
        <v>72467.676678095988</v>
      </c>
      <c r="N157" s="34"/>
      <c r="O157" s="34">
        <f t="shared" si="7"/>
        <v>6587.9706070996353</v>
      </c>
    </row>
    <row r="158" spans="1:15">
      <c r="A158" s="6">
        <v>42</v>
      </c>
      <c r="B158" s="58" t="s">
        <v>115</v>
      </c>
      <c r="C158" s="29" t="s">
        <v>137</v>
      </c>
      <c r="D158" s="118">
        <v>4</v>
      </c>
      <c r="E158" s="19">
        <v>33634</v>
      </c>
      <c r="F158" s="21">
        <f>SUM(B20)</f>
        <v>771.09523809523807</v>
      </c>
      <c r="G158" s="264">
        <f t="shared" si="3"/>
        <v>9.1704256180678845E-2</v>
      </c>
      <c r="H158" s="119">
        <f>18467.96*D158*1.302*1.005</f>
        <v>96662.041358399976</v>
      </c>
      <c r="I158" s="106">
        <f t="shared" si="4"/>
        <v>8864.3206036780848</v>
      </c>
      <c r="L158" s="34">
        <f t="shared" si="5"/>
        <v>386648.1654335999</v>
      </c>
      <c r="M158" s="34">
        <f t="shared" si="6"/>
        <v>4639777.9852031991</v>
      </c>
      <c r="N158" s="34"/>
      <c r="O158" s="34">
        <f t="shared" si="7"/>
        <v>421797.99865483626</v>
      </c>
    </row>
    <row r="159" spans="1:15">
      <c r="A159" s="6">
        <v>43</v>
      </c>
      <c r="B159" s="58" t="s">
        <v>134</v>
      </c>
      <c r="C159" s="29" t="s">
        <v>137</v>
      </c>
      <c r="D159" s="118">
        <v>1</v>
      </c>
      <c r="E159" s="19">
        <v>33634</v>
      </c>
      <c r="F159" s="21">
        <f>SUM(B20)</f>
        <v>771.09523809523807</v>
      </c>
      <c r="G159" s="264">
        <f t="shared" si="3"/>
        <v>2.2926064045169711E-2</v>
      </c>
      <c r="H159" s="119">
        <f>18467.96*D159*1.302*1.0046</f>
        <v>24155.892226031996</v>
      </c>
      <c r="I159" s="106">
        <f t="shared" si="4"/>
        <v>553.79953224222663</v>
      </c>
      <c r="L159" s="34">
        <f t="shared" si="5"/>
        <v>24155.892226031996</v>
      </c>
      <c r="M159" s="34">
        <f t="shared" si="6"/>
        <v>289870.70671238395</v>
      </c>
      <c r="N159" s="34"/>
      <c r="O159" s="34">
        <f t="shared" si="7"/>
        <v>26351.882428398541</v>
      </c>
    </row>
    <row r="160" spans="1:15">
      <c r="A160" s="6">
        <v>44</v>
      </c>
      <c r="B160" s="58" t="s">
        <v>135</v>
      </c>
      <c r="C160" s="29" t="s">
        <v>137</v>
      </c>
      <c r="D160" s="125">
        <v>2.5</v>
      </c>
      <c r="E160" s="19">
        <v>33634</v>
      </c>
      <c r="F160" s="21">
        <f>SUM(B20)</f>
        <v>771.09523809523807</v>
      </c>
      <c r="G160" s="264">
        <f t="shared" si="3"/>
        <v>5.7315160112924278E-2</v>
      </c>
      <c r="H160" s="119">
        <f>18467.96*D160*1.302*1.005</f>
        <v>60413.775848999991</v>
      </c>
      <c r="I160" s="106">
        <f t="shared" si="4"/>
        <v>3462.6252358117522</v>
      </c>
      <c r="L160" s="34">
        <f t="shared" si="5"/>
        <v>151034.43962249998</v>
      </c>
      <c r="M160" s="34">
        <f t="shared" si="6"/>
        <v>1812413.2754699998</v>
      </c>
      <c r="N160" s="34"/>
      <c r="O160" s="34">
        <f t="shared" si="7"/>
        <v>164764.84322454545</v>
      </c>
    </row>
    <row r="161" spans="1:17">
      <c r="A161" s="6">
        <v>45</v>
      </c>
      <c r="B161" s="58" t="s">
        <v>136</v>
      </c>
      <c r="C161" s="29" t="s">
        <v>137</v>
      </c>
      <c r="D161" s="118">
        <v>3</v>
      </c>
      <c r="E161" s="19">
        <v>33634</v>
      </c>
      <c r="F161" s="21">
        <f>SUM(B20)</f>
        <v>771.09523809523807</v>
      </c>
      <c r="G161" s="264">
        <f t="shared" si="3"/>
        <v>6.8778192135509134E-2</v>
      </c>
      <c r="H161" s="119">
        <f>18467.96*D161*1.302*1.0046</f>
        <v>72467.676678096002</v>
      </c>
      <c r="I161" s="106">
        <f t="shared" si="4"/>
        <v>4984.1957901800415</v>
      </c>
      <c r="L161" s="34">
        <f t="shared" si="5"/>
        <v>217403.03003428801</v>
      </c>
      <c r="M161" s="34">
        <f t="shared" si="6"/>
        <v>2608836.3604114559</v>
      </c>
      <c r="N161" s="34"/>
      <c r="O161" s="34">
        <f t="shared" si="7"/>
        <v>237166.94185558689</v>
      </c>
    </row>
    <row r="162" spans="1:17">
      <c r="A162" s="6">
        <v>46</v>
      </c>
      <c r="B162" s="58" t="s">
        <v>204</v>
      </c>
      <c r="C162" s="29" t="s">
        <v>137</v>
      </c>
      <c r="D162" s="118">
        <v>1</v>
      </c>
      <c r="E162" s="19">
        <v>33634</v>
      </c>
      <c r="F162" s="21">
        <f>SUM(B20)</f>
        <v>771.09523809523807</v>
      </c>
      <c r="G162" s="264">
        <f t="shared" si="3"/>
        <v>2.2926064045169711E-2</v>
      </c>
      <c r="H162" s="119">
        <f>17316.56*1.302*1.0046</f>
        <v>22649.873461152001</v>
      </c>
      <c r="I162" s="106">
        <f t="shared" si="4"/>
        <v>519.2724495853605</v>
      </c>
      <c r="L162" s="34">
        <f t="shared" si="5"/>
        <v>22649.873461152001</v>
      </c>
      <c r="M162" s="34">
        <f t="shared" si="6"/>
        <v>271798.481533824</v>
      </c>
      <c r="N162" s="34"/>
      <c r="O162" s="34">
        <f t="shared" si="7"/>
        <v>24708.952866711272</v>
      </c>
    </row>
    <row r="163" spans="1:17">
      <c r="A163" s="6">
        <v>47</v>
      </c>
      <c r="B163" s="58" t="s">
        <v>215</v>
      </c>
      <c r="C163" s="29" t="s">
        <v>137</v>
      </c>
      <c r="D163" s="118">
        <v>1</v>
      </c>
      <c r="E163" s="19">
        <v>33634</v>
      </c>
      <c r="F163" s="21">
        <f>SUM(B20)</f>
        <v>771.09523809523807</v>
      </c>
      <c r="G163" s="264">
        <f t="shared" si="3"/>
        <v>2.2926064045169711E-2</v>
      </c>
      <c r="H163" s="119">
        <f>19136.96*1.302*1.005</f>
        <v>25040.903529599997</v>
      </c>
      <c r="I163" s="106">
        <f t="shared" si="4"/>
        <v>574.08935806852583</v>
      </c>
      <c r="L163" s="34">
        <f t="shared" si="5"/>
        <v>25040.903529599997</v>
      </c>
      <c r="M163" s="34">
        <f t="shared" si="6"/>
        <v>300490.84235519997</v>
      </c>
      <c r="N163" s="34"/>
      <c r="O163" s="34">
        <f t="shared" si="7"/>
        <v>27317.349305018179</v>
      </c>
    </row>
    <row r="164" spans="1:17">
      <c r="A164" s="6">
        <v>48</v>
      </c>
      <c r="B164" s="58" t="s">
        <v>120</v>
      </c>
      <c r="C164" s="29" t="s">
        <v>137</v>
      </c>
      <c r="D164" s="125">
        <v>0.5</v>
      </c>
      <c r="E164" s="19">
        <v>33634</v>
      </c>
      <c r="F164" s="21">
        <f>SUM(B20)</f>
        <v>771.09523809523807</v>
      </c>
      <c r="G164" s="264">
        <f t="shared" si="3"/>
        <v>1.1463032022584856E-2</v>
      </c>
      <c r="H164" s="119">
        <f>17111.76*D164*1.302*1.0046</f>
        <v>11190.998636495999</v>
      </c>
      <c r="I164" s="106">
        <f t="shared" si="4"/>
        <v>128.2827757348571</v>
      </c>
      <c r="L164" s="34">
        <f t="shared" si="5"/>
        <v>5595.4993182479993</v>
      </c>
      <c r="M164" s="34">
        <f t="shared" si="6"/>
        <v>67145.991818975992</v>
      </c>
      <c r="N164" s="34"/>
      <c r="O164" s="34">
        <f t="shared" si="7"/>
        <v>6104.1810744523627</v>
      </c>
    </row>
    <row r="165" spans="1:17">
      <c r="A165" s="6">
        <v>49</v>
      </c>
      <c r="B165" s="58" t="s">
        <v>205</v>
      </c>
      <c r="C165" s="29" t="s">
        <v>137</v>
      </c>
      <c r="D165" s="118">
        <v>1</v>
      </c>
      <c r="E165" s="19">
        <v>33634</v>
      </c>
      <c r="F165" s="21">
        <f>SUM(B20)</f>
        <v>771.09523809523807</v>
      </c>
      <c r="G165" s="264">
        <f t="shared" si="3"/>
        <v>2.2926064045169711E-2</v>
      </c>
      <c r="H165" s="119">
        <f>12880.21*1.302*1.0046</f>
        <v>16847.175573731998</v>
      </c>
      <c r="I165" s="106">
        <f t="shared" si="4"/>
        <v>386.23942618359854</v>
      </c>
      <c r="L165" s="34">
        <f t="shared" si="5"/>
        <v>16847.175573731998</v>
      </c>
      <c r="M165" s="34">
        <f t="shared" si="6"/>
        <v>202166.10688478398</v>
      </c>
      <c r="N165" s="34"/>
      <c r="O165" s="34">
        <f t="shared" si="7"/>
        <v>18378.736989525816</v>
      </c>
    </row>
    <row r="166" spans="1:17">
      <c r="A166" s="6">
        <v>50</v>
      </c>
      <c r="B166" s="58" t="s">
        <v>133</v>
      </c>
      <c r="C166" s="29" t="s">
        <v>137</v>
      </c>
      <c r="D166" s="118">
        <v>1</v>
      </c>
      <c r="E166" s="19">
        <v>33634</v>
      </c>
      <c r="F166" s="21">
        <f>SUM(B20)</f>
        <v>771.09523809523807</v>
      </c>
      <c r="G166" s="264">
        <f t="shared" si="3"/>
        <v>2.2926064045169711E-2</v>
      </c>
      <c r="H166" s="119">
        <f>17814.13*1.302*1.0048</f>
        <v>23305.328446848001</v>
      </c>
      <c r="I166" s="106">
        <f t="shared" si="4"/>
        <v>534.29945256615281</v>
      </c>
      <c r="L166" s="34">
        <f t="shared" si="5"/>
        <v>23305.328446848001</v>
      </c>
      <c r="M166" s="34">
        <f t="shared" si="6"/>
        <v>279663.94136217603</v>
      </c>
      <c r="N166" s="34"/>
      <c r="O166" s="34">
        <f t="shared" si="7"/>
        <v>25423.994669288732</v>
      </c>
    </row>
    <row r="167" spans="1:17" ht="16.5" thickBot="1">
      <c r="A167" s="6">
        <v>51</v>
      </c>
      <c r="B167" s="58" t="s">
        <v>132</v>
      </c>
      <c r="C167" s="29" t="s">
        <v>137</v>
      </c>
      <c r="D167" s="118">
        <v>1</v>
      </c>
      <c r="E167" s="19">
        <v>33634</v>
      </c>
      <c r="F167" s="21">
        <f>SUM(B20)</f>
        <v>771.09523809523807</v>
      </c>
      <c r="G167" s="264">
        <f t="shared" si="3"/>
        <v>2.2926064045169711E-2</v>
      </c>
      <c r="H167" s="119">
        <f>18842.66*1.302*1.0048+0.8</f>
        <v>24651.702407935998</v>
      </c>
      <c r="I167" s="106">
        <f t="shared" si="4"/>
        <v>565.16650822680504</v>
      </c>
      <c r="L167" s="34">
        <f t="shared" si="5"/>
        <v>24651.702407935998</v>
      </c>
      <c r="M167" s="34">
        <f t="shared" si="6"/>
        <v>295820.42889523198</v>
      </c>
      <c r="N167" s="34"/>
      <c r="O167" s="34">
        <f t="shared" si="7"/>
        <v>26892.766263202906</v>
      </c>
    </row>
    <row r="168" spans="1:17" ht="27" customHeight="1" thickBot="1">
      <c r="A168" s="348" t="s">
        <v>70</v>
      </c>
      <c r="B168" s="349"/>
      <c r="C168" s="349"/>
      <c r="D168" s="349"/>
      <c r="E168" s="349"/>
      <c r="F168" s="349"/>
      <c r="G168" s="350"/>
      <c r="H168" s="23"/>
      <c r="I168" s="160">
        <f>SUM(I117:I167)</f>
        <v>141347.19813191501</v>
      </c>
      <c r="L168" s="201">
        <f>SUM(L117:L167)</f>
        <v>6165349.5276567284</v>
      </c>
      <c r="M168" s="201">
        <f t="shared" ref="M168:O168" si="9">SUM(M117:M167)</f>
        <v>73984194.331880718</v>
      </c>
      <c r="N168" s="201"/>
      <c r="O168" s="201">
        <f t="shared" si="9"/>
        <v>6725835.8483527936</v>
      </c>
      <c r="P168" s="309"/>
      <c r="Q168" s="201">
        <f>SUM(H117:H167)</f>
        <v>2319918.1818812895</v>
      </c>
    </row>
    <row r="170" spans="1:17">
      <c r="A170" s="355" t="s">
        <v>71</v>
      </c>
      <c r="B170" s="355"/>
      <c r="C170" s="355"/>
      <c r="D170" s="355"/>
      <c r="E170" s="355"/>
      <c r="F170" s="355"/>
      <c r="G170" s="355"/>
      <c r="H170" s="355"/>
      <c r="I170" s="355"/>
    </row>
    <row r="171" spans="1:17" ht="16.5" thickBot="1"/>
    <row r="172" spans="1:17" ht="80.25" customHeight="1">
      <c r="A172" s="36" t="s">
        <v>1</v>
      </c>
      <c r="B172" s="154" t="s">
        <v>33</v>
      </c>
      <c r="C172" s="145" t="s">
        <v>34</v>
      </c>
      <c r="D172" s="145" t="s">
        <v>69</v>
      </c>
      <c r="E172" s="145" t="s">
        <v>36</v>
      </c>
      <c r="F172" s="145" t="s">
        <v>37</v>
      </c>
      <c r="G172" s="145" t="s">
        <v>38</v>
      </c>
      <c r="H172" s="145" t="s">
        <v>39</v>
      </c>
      <c r="I172" s="38" t="s">
        <v>40</v>
      </c>
    </row>
    <row r="173" spans="1:17" ht="16.5" thickBot="1">
      <c r="A173" s="39">
        <v>1</v>
      </c>
      <c r="B173" s="40">
        <v>1</v>
      </c>
      <c r="C173" s="40">
        <v>2</v>
      </c>
      <c r="D173" s="40">
        <v>3</v>
      </c>
      <c r="E173" s="40">
        <v>4</v>
      </c>
      <c r="F173" s="40">
        <v>5</v>
      </c>
      <c r="G173" s="40" t="s">
        <v>41</v>
      </c>
      <c r="H173" s="40">
        <v>7</v>
      </c>
      <c r="I173" s="41" t="s">
        <v>42</v>
      </c>
    </row>
    <row r="174" spans="1:17">
      <c r="A174" s="345" t="s">
        <v>72</v>
      </c>
      <c r="B174" s="346"/>
      <c r="C174" s="346"/>
      <c r="D174" s="346"/>
      <c r="E174" s="346"/>
      <c r="F174" s="346"/>
      <c r="G174" s="346"/>
      <c r="H174" s="346"/>
      <c r="I174" s="347"/>
    </row>
    <row r="175" spans="1:17">
      <c r="A175" s="6">
        <v>1</v>
      </c>
      <c r="B175" s="209" t="s">
        <v>185</v>
      </c>
      <c r="C175" s="29" t="s">
        <v>111</v>
      </c>
      <c r="D175" s="118">
        <v>1</v>
      </c>
      <c r="E175" s="19">
        <f>SUM(B19)</f>
        <v>16193</v>
      </c>
      <c r="F175" s="21">
        <f>SUM(B20)</f>
        <v>771.09523809523807</v>
      </c>
      <c r="G175" s="264">
        <f>D175*F175/E175</f>
        <v>4.7619047619047616E-2</v>
      </c>
      <c r="H175" s="119">
        <v>18181.82</v>
      </c>
      <c r="I175" s="106">
        <f>G175*H175</f>
        <v>865.80095238095237</v>
      </c>
      <c r="L175" s="34">
        <f>D175*H175</f>
        <v>18181.82</v>
      </c>
    </row>
    <row r="176" spans="1:17" s="212" customFormat="1">
      <c r="A176" s="213">
        <v>2</v>
      </c>
      <c r="B176" s="209" t="s">
        <v>206</v>
      </c>
      <c r="C176" s="29" t="s">
        <v>111</v>
      </c>
      <c r="D176" s="118">
        <v>1</v>
      </c>
      <c r="E176" s="19">
        <f>SUM(B19)</f>
        <v>16193</v>
      </c>
      <c r="F176" s="21">
        <f>SUM(B20)</f>
        <v>771.09523809523807</v>
      </c>
      <c r="G176" s="264">
        <f>D176*F176/E176</f>
        <v>4.7619047619047616E-2</v>
      </c>
      <c r="H176" s="119">
        <v>1363.64</v>
      </c>
      <c r="I176" s="106">
        <f>G176*H176</f>
        <v>64.935238095238091</v>
      </c>
      <c r="L176" s="34">
        <f t="shared" ref="L176:L178" si="10">D176*H176</f>
        <v>1363.64</v>
      </c>
    </row>
    <row r="177" spans="1:12" s="226" customFormat="1" ht="78.75">
      <c r="A177" s="213">
        <v>3</v>
      </c>
      <c r="B177" s="209" t="s">
        <v>230</v>
      </c>
      <c r="C177" s="29" t="s">
        <v>111</v>
      </c>
      <c r="D177" s="118">
        <v>1</v>
      </c>
      <c r="E177" s="19">
        <f>SUM(B19)</f>
        <v>16193</v>
      </c>
      <c r="F177" s="21">
        <f>SUM(B20)</f>
        <v>771.09523809523807</v>
      </c>
      <c r="G177" s="264">
        <f>D177*F177/E177</f>
        <v>4.7619047619047616E-2</v>
      </c>
      <c r="H177" s="119">
        <v>113845.45</v>
      </c>
      <c r="I177" s="106">
        <f>G177*H177</f>
        <v>5421.2119047619044</v>
      </c>
      <c r="L177" s="34">
        <f t="shared" si="10"/>
        <v>113845.45</v>
      </c>
    </row>
    <row r="178" spans="1:12" s="228" customFormat="1" ht="16.5" thickBot="1">
      <c r="A178" s="229">
        <v>4</v>
      </c>
      <c r="B178" s="317" t="s">
        <v>212</v>
      </c>
      <c r="C178" s="318" t="s">
        <v>111</v>
      </c>
      <c r="D178" s="319">
        <v>1</v>
      </c>
      <c r="E178" s="46">
        <f>SUM(B19)</f>
        <v>16193</v>
      </c>
      <c r="F178" s="47">
        <f>SUM(B20)</f>
        <v>771.09523809523807</v>
      </c>
      <c r="G178" s="265">
        <f t="shared" ref="G178" si="11">D178*F178/E178</f>
        <v>4.7619047619047616E-2</v>
      </c>
      <c r="H178" s="120">
        <v>196363.64</v>
      </c>
      <c r="I178" s="107">
        <f t="shared" ref="I178" si="12">G178*H178</f>
        <v>9350.6495238095231</v>
      </c>
      <c r="L178" s="34">
        <f t="shared" si="10"/>
        <v>196363.64</v>
      </c>
    </row>
    <row r="179" spans="1:12" ht="31.5" customHeight="1" thickBot="1">
      <c r="A179" s="348" t="s">
        <v>73</v>
      </c>
      <c r="B179" s="349"/>
      <c r="C179" s="349"/>
      <c r="D179" s="349"/>
      <c r="E179" s="349"/>
      <c r="F179" s="349"/>
      <c r="G179" s="350"/>
      <c r="H179" s="331"/>
      <c r="I179" s="108">
        <f>SUM(I175:I178)</f>
        <v>15702.597619047618</v>
      </c>
      <c r="L179" s="201">
        <f>SUM(L175:L178)</f>
        <v>329754.55000000005</v>
      </c>
    </row>
    <row r="180" spans="1:12" s="304" customFormat="1">
      <c r="A180" s="247"/>
      <c r="B180" s="247"/>
      <c r="C180" s="247"/>
      <c r="D180" s="247"/>
      <c r="E180" s="247"/>
      <c r="F180" s="247"/>
      <c r="G180" s="247"/>
      <c r="H180" s="248"/>
      <c r="I180" s="248"/>
      <c r="L180" s="201"/>
    </row>
    <row r="181" spans="1:12" s="266" customFormat="1" ht="31.5" customHeight="1">
      <c r="A181" s="344" t="s">
        <v>219</v>
      </c>
      <c r="B181" s="344"/>
      <c r="C181" s="344"/>
      <c r="D181" s="344"/>
      <c r="E181" s="344"/>
      <c r="F181" s="344"/>
      <c r="G181" s="344"/>
      <c r="H181" s="344"/>
      <c r="I181" s="344"/>
      <c r="L181" s="201"/>
    </row>
    <row r="182" spans="1:12" s="266" customFormat="1" ht="16.5" thickBot="1">
      <c r="L182" s="201"/>
    </row>
    <row r="183" spans="1:12" s="266" customFormat="1" ht="85.5" customHeight="1">
      <c r="A183" s="36" t="s">
        <v>1</v>
      </c>
      <c r="B183" s="268" t="s">
        <v>33</v>
      </c>
      <c r="C183" s="268" t="s">
        <v>34</v>
      </c>
      <c r="D183" s="268" t="s">
        <v>69</v>
      </c>
      <c r="E183" s="268" t="s">
        <v>36</v>
      </c>
      <c r="F183" s="268" t="s">
        <v>37</v>
      </c>
      <c r="G183" s="268" t="s">
        <v>38</v>
      </c>
      <c r="H183" s="268" t="s">
        <v>39</v>
      </c>
      <c r="I183" s="38" t="s">
        <v>40</v>
      </c>
      <c r="L183" s="201"/>
    </row>
    <row r="184" spans="1:12" s="266" customFormat="1" ht="17.25" customHeight="1" thickBot="1">
      <c r="A184" s="39">
        <v>1</v>
      </c>
      <c r="B184" s="40">
        <v>1</v>
      </c>
      <c r="C184" s="40">
        <v>2</v>
      </c>
      <c r="D184" s="40">
        <v>3</v>
      </c>
      <c r="E184" s="40">
        <v>4</v>
      </c>
      <c r="F184" s="40">
        <v>5</v>
      </c>
      <c r="G184" s="40" t="s">
        <v>41</v>
      </c>
      <c r="H184" s="40">
        <v>7</v>
      </c>
      <c r="I184" s="41" t="s">
        <v>42</v>
      </c>
      <c r="L184" s="201"/>
    </row>
    <row r="185" spans="1:12" s="266" customFormat="1" ht="31.5" customHeight="1">
      <c r="A185" s="345" t="s">
        <v>220</v>
      </c>
      <c r="B185" s="346"/>
      <c r="C185" s="346"/>
      <c r="D185" s="346"/>
      <c r="E185" s="346"/>
      <c r="F185" s="346"/>
      <c r="G185" s="346"/>
      <c r="H185" s="346"/>
      <c r="I185" s="347"/>
      <c r="L185" s="201"/>
    </row>
    <row r="186" spans="1:12" s="266" customFormat="1" ht="31.5" customHeight="1" thickBot="1">
      <c r="A186" s="28" t="s">
        <v>140</v>
      </c>
      <c r="B186" s="249" t="s">
        <v>140</v>
      </c>
      <c r="C186" s="29" t="s">
        <v>140</v>
      </c>
      <c r="D186" s="118">
        <v>0</v>
      </c>
      <c r="E186" s="19">
        <f>SUM(B18)</f>
        <v>28220</v>
      </c>
      <c r="F186" s="21">
        <f>SUM(B19)</f>
        <v>16193</v>
      </c>
      <c r="G186" s="7">
        <f>D186*F186/E186</f>
        <v>0</v>
      </c>
      <c r="H186" s="119">
        <v>0</v>
      </c>
      <c r="I186" s="106">
        <f>G186*H186</f>
        <v>0</v>
      </c>
      <c r="L186" s="201"/>
    </row>
    <row r="187" spans="1:12" s="266" customFormat="1" ht="31.5" customHeight="1" thickBot="1">
      <c r="A187" s="348" t="s">
        <v>73</v>
      </c>
      <c r="B187" s="349"/>
      <c r="C187" s="349"/>
      <c r="D187" s="349"/>
      <c r="E187" s="349"/>
      <c r="F187" s="349"/>
      <c r="G187" s="350"/>
      <c r="H187" s="23"/>
      <c r="I187" s="108">
        <f>SUM(I186:I186)</f>
        <v>0</v>
      </c>
      <c r="L187" s="201"/>
    </row>
    <row r="189" spans="1:12">
      <c r="A189" s="371" t="s">
        <v>74</v>
      </c>
      <c r="B189" s="371"/>
      <c r="C189" s="371"/>
      <c r="D189" s="371"/>
      <c r="E189" s="371"/>
      <c r="F189" s="371"/>
      <c r="G189" s="371"/>
      <c r="H189" s="371"/>
      <c r="I189" s="371"/>
      <c r="J189" s="371"/>
    </row>
    <row r="191" spans="1:12" ht="22.5" customHeight="1">
      <c r="C191" s="266"/>
      <c r="D191" s="266"/>
      <c r="E191" s="266"/>
      <c r="F191" s="35"/>
      <c r="G191" s="59"/>
    </row>
    <row r="192" spans="1:12" ht="16.5" thickBot="1"/>
    <row r="193" spans="1:10">
      <c r="A193" s="79"/>
      <c r="B193" s="351" t="s">
        <v>96</v>
      </c>
      <c r="C193" s="352"/>
      <c r="D193" s="352"/>
      <c r="E193" s="352"/>
      <c r="F193" s="352"/>
      <c r="G193" s="352"/>
      <c r="H193" s="352"/>
      <c r="I193" s="353"/>
      <c r="J193" s="83" t="s">
        <v>95</v>
      </c>
    </row>
    <row r="194" spans="1:10" ht="31.5" customHeight="1">
      <c r="A194" s="79"/>
      <c r="B194" s="81"/>
      <c r="C194" s="76"/>
      <c r="D194" s="76"/>
      <c r="E194" s="76"/>
      <c r="F194" s="76"/>
      <c r="G194" s="76"/>
      <c r="H194" s="250"/>
      <c r="I194" s="251"/>
      <c r="J194" s="84"/>
    </row>
    <row r="195" spans="1:10" ht="16.5" thickBot="1">
      <c r="A195" s="77"/>
      <c r="B195" s="110">
        <f>I78</f>
        <v>17421.065373809524</v>
      </c>
      <c r="C195" s="111">
        <f>I86</f>
        <v>0</v>
      </c>
      <c r="D195" s="111">
        <f>I94</f>
        <v>0</v>
      </c>
      <c r="E195" s="111">
        <f>I102</f>
        <v>0</v>
      </c>
      <c r="F195" s="111">
        <f>I110</f>
        <v>537.66238095238089</v>
      </c>
      <c r="G195" s="111">
        <f>I168</f>
        <v>141347.19813191501</v>
      </c>
      <c r="H195" s="252">
        <f>I179</f>
        <v>15702.597619047618</v>
      </c>
      <c r="I195" s="245">
        <f>I187</f>
        <v>0</v>
      </c>
      <c r="J195" s="113">
        <f>SUM(B195:I195)</f>
        <v>175008.52350572453</v>
      </c>
    </row>
  </sheetData>
  <mergeCells count="63">
    <mergeCell ref="I6:J6"/>
    <mergeCell ref="A174:I174"/>
    <mergeCell ref="A104:I104"/>
    <mergeCell ref="A71:I71"/>
    <mergeCell ref="A78:G78"/>
    <mergeCell ref="A80:I80"/>
    <mergeCell ref="A84:I84"/>
    <mergeCell ref="A100:I100"/>
    <mergeCell ref="A102:G102"/>
    <mergeCell ref="A66:I66"/>
    <mergeCell ref="A32:I32"/>
    <mergeCell ref="A36:I36"/>
    <mergeCell ref="A108:J108"/>
    <mergeCell ref="A64:I64"/>
    <mergeCell ref="A86:G86"/>
    <mergeCell ref="A88:I88"/>
    <mergeCell ref="A54:F54"/>
    <mergeCell ref="D60:G60"/>
    <mergeCell ref="A56:I56"/>
    <mergeCell ref="I45:I46"/>
    <mergeCell ref="A46:F46"/>
    <mergeCell ref="A48:I48"/>
    <mergeCell ref="A52:I52"/>
    <mergeCell ref="I53:I54"/>
    <mergeCell ref="B193:I193"/>
    <mergeCell ref="A92:I92"/>
    <mergeCell ref="A94:G94"/>
    <mergeCell ref="A96:I96"/>
    <mergeCell ref="A179:G179"/>
    <mergeCell ref="A189:J189"/>
    <mergeCell ref="A168:G168"/>
    <mergeCell ref="A170:I170"/>
    <mergeCell ref="A181:I181"/>
    <mergeCell ref="A185:I185"/>
    <mergeCell ref="A187:G187"/>
    <mergeCell ref="A110:G110"/>
    <mergeCell ref="A112:I112"/>
    <mergeCell ref="A116:I116"/>
    <mergeCell ref="I37:I38"/>
    <mergeCell ref="A38:F38"/>
    <mergeCell ref="A40:I4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8:I8"/>
    <mergeCell ref="A9:I9"/>
    <mergeCell ref="A10:I10"/>
    <mergeCell ref="A12:I12"/>
    <mergeCell ref="A14:I14"/>
    <mergeCell ref="A22:I22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0" max="9" man="1"/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5121" r:id="rId4"/>
    <oleObject progId="Equation.3" shapeId="5122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8" r:id="rId10"/>
    <oleObject progId="Equation.3" shapeId="5129" r:id="rId11"/>
    <oleObject progId="Equation.3" shapeId="5131" r:id="rId12"/>
    <oleObject progId="Equation.3" shapeId="5144" r:id="rId13"/>
    <oleObject progId="Equation.3" shapeId="5145" r:id="rId14"/>
    <oleObject progId="Equation.3" shapeId="5146" r:id="rId15"/>
    <oleObject progId="Equation.3" shapeId="5147" r:id="rId16"/>
    <oleObject progId="Equation.3" shapeId="5148" r:id="rId17"/>
    <oleObject progId="Equation.3" shapeId="5150" r:id="rId18"/>
    <oleObject progId="Equation.3" shapeId="5151" r:id="rId19"/>
    <oleObject progId="Equation.3" shapeId="5152" r:id="rId20"/>
    <oleObject progId="Equation.3" shapeId="5153" r:id="rId21"/>
    <oleObject progId="Equation.3" shapeId="5154" r:id="rId22"/>
    <oleObject progId="Equation.3" shapeId="5155" r:id="rId23"/>
    <oleObject progId="Equation.3" shapeId="5172" r:id="rId24"/>
    <oleObject progId="Equation.3" shapeId="5173" r:id="rId25"/>
    <oleObject progId="Equation.3" shapeId="5175" r:id="rId26"/>
    <oleObject progId="Equation.3" shapeId="5176" r:id="rId27"/>
    <oleObject progId="Equation.3" shapeId="5177" r:id="rId28"/>
    <oleObject progId="Equation.3" shapeId="5178" r:id="rId29"/>
    <oleObject progId="Equation.3" shapeId="5179" r:id="rId30"/>
    <oleObject progId="Equation.3" shapeId="5180" r:id="rId31"/>
    <oleObject progId="Equation.3" shapeId="5181" r:id="rId32"/>
    <oleObject progId="Equation.3" shapeId="5182" r:id="rId33"/>
    <oleObject progId="Equation.3" shapeId="5184" r:id="rId34"/>
    <oleObject progId="Equation.3" shapeId="5185" r:id="rId35"/>
    <oleObject progId="Equation.3" shapeId="5186" r:id="rId36"/>
    <oleObject progId="Equation.3" shapeId="5187" r:id="rId37"/>
    <oleObject progId="Equation.3" shapeId="5188" r:id="rId38"/>
    <oleObject progId="Equation.3" shapeId="5189" r:id="rId39"/>
    <oleObject progId="Equation.3" shapeId="5190" r:id="rId40"/>
    <oleObject progId="Equation.3" shapeId="5191" r:id="rId41"/>
    <oleObject progId="Equation.3" shapeId="5192" r:id="rId42"/>
    <oleObject progId="Equation.3" shapeId="5193" r:id="rId43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1" zoomScale="80" zoomScaleSheetLayoutView="80" workbookViewId="0">
      <selection activeCell="B16" sqref="B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42578125" style="1" customWidth="1"/>
    <col min="5" max="5" width="12.7109375" style="1" customWidth="1"/>
    <col min="6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4.14062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'вокальное искусство'!H62</f>
        <v>216000.31367728629</v>
      </c>
      <c r="C7" s="112">
        <f>'вокальное искусство'!J195</f>
        <v>175008.52350572453</v>
      </c>
      <c r="D7" s="393">
        <f>SUM(B7:C7)</f>
        <v>391008.83718301082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5.25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82" t="s">
        <v>243</v>
      </c>
      <c r="C16" s="149" t="s">
        <v>98</v>
      </c>
      <c r="D16" s="72">
        <f>SUM(D7)</f>
        <v>391008.83718301082</v>
      </c>
      <c r="E16" s="73">
        <f>'вокальное искусство'!D62</f>
        <v>215791.00629633392</v>
      </c>
      <c r="F16" s="73">
        <f>'вокальное искусство'!B195</f>
        <v>17421.065373809524</v>
      </c>
      <c r="G16" s="74">
        <f>'вокальное искусство'!C195</f>
        <v>0</v>
      </c>
      <c r="H16" s="64">
        <f>'вокальное искусство'!B17</f>
        <v>28220</v>
      </c>
      <c r="I16" s="64">
        <f>SUM('Муз. искус. эс'!B18)</f>
        <v>28220</v>
      </c>
      <c r="J16" s="65">
        <f>H16/I16</f>
        <v>1</v>
      </c>
      <c r="K16" s="66">
        <f>F16+G16</f>
        <v>17421.065373809524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customHeight="1" thickBot="1">
      <c r="G22" s="92">
        <v>1</v>
      </c>
      <c r="H22" s="134" t="s">
        <v>243</v>
      </c>
      <c r="I22" s="167" t="s">
        <v>238</v>
      </c>
      <c r="J22" s="171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8" t="s">
        <v>243</v>
      </c>
      <c r="C28" s="164" t="s">
        <v>238</v>
      </c>
      <c r="D28" s="410" t="s">
        <v>98</v>
      </c>
      <c r="E28" s="410"/>
      <c r="F28" s="412">
        <f>SUM(D16)</f>
        <v>391008.83718301082</v>
      </c>
      <c r="G28" s="413"/>
      <c r="H28" s="135">
        <f>SUM(J22)</f>
        <v>1</v>
      </c>
      <c r="I28" s="135">
        <f>SUM(M16)</f>
        <v>1</v>
      </c>
      <c r="J28" s="136">
        <f>F28*H28*I28</f>
        <v>391008.83718301082</v>
      </c>
      <c r="K28" s="163"/>
      <c r="L28" s="34"/>
    </row>
    <row r="31" spans="1:13">
      <c r="G31" s="409" t="s">
        <v>243</v>
      </c>
      <c r="H31" s="409"/>
      <c r="I31" s="409"/>
      <c r="J31" s="200">
        <f>J28*'вокальное искусство'!B16</f>
        <v>8211185.580843227</v>
      </c>
      <c r="K31" s="34"/>
      <c r="L31" s="34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A16" zoomScale="80" zoomScaleSheetLayoutView="80" workbookViewId="0">
      <selection activeCell="B37" sqref="B3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6.140625" style="1" customWidth="1"/>
    <col min="14" max="14" width="13.140625" style="1" customWidth="1"/>
    <col min="15" max="15" width="14.28515625" style="1" customWidth="1"/>
    <col min="16" max="16" width="9.140625" style="1"/>
    <col min="17" max="17" width="14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4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2.25" customHeight="1">
      <c r="A9" s="376" t="s">
        <v>244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26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16040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616.92307692307691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6.25" customHeight="1" thickBot="1">
      <c r="A28" s="27">
        <v>1</v>
      </c>
      <c r="B28" s="124" t="s">
        <v>146</v>
      </c>
      <c r="C28" s="117">
        <v>16040</v>
      </c>
      <c r="D28" s="30">
        <f>B16</f>
        <v>26</v>
      </c>
      <c r="E28" s="420">
        <f>C28/D28</f>
        <v>616.92307692307691</v>
      </c>
      <c r="F28" s="421"/>
      <c r="G28" s="190">
        <f>B17*12*1.302/1535.84</f>
        <v>287.08021668923851</v>
      </c>
      <c r="H28" s="20">
        <f>E28*G28</f>
        <v>177106.41060366869</v>
      </c>
      <c r="I28" s="383" t="s">
        <v>167</v>
      </c>
      <c r="M28" s="34">
        <f>G28*C28</f>
        <v>4604766.6756953858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177106.41060366869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616.92307692307691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4.5" customHeight="1" thickBot="1">
      <c r="A37" s="28">
        <v>1</v>
      </c>
      <c r="B37" s="326" t="s">
        <v>228</v>
      </c>
      <c r="C37" s="118">
        <v>1</v>
      </c>
      <c r="D37" s="31">
        <f>B16</f>
        <v>26</v>
      </c>
      <c r="E37" s="32">
        <f>C37/D37</f>
        <v>3.8461538461538464E-2</v>
      </c>
      <c r="F37" s="118">
        <v>10</v>
      </c>
      <c r="G37" s="119">
        <v>43954.55</v>
      </c>
      <c r="H37" s="21">
        <f>E37*G37/F37</f>
        <v>169.05596153846156</v>
      </c>
      <c r="I37" s="422" t="s">
        <v>24</v>
      </c>
      <c r="M37" s="34">
        <f>C37*G37</f>
        <v>43954.55</v>
      </c>
    </row>
    <row r="38" spans="1:13" ht="31.5" customHeight="1" thickBot="1">
      <c r="A38" s="364" t="s">
        <v>28</v>
      </c>
      <c r="B38" s="365"/>
      <c r="C38" s="365"/>
      <c r="D38" s="365"/>
      <c r="E38" s="365"/>
      <c r="F38" s="350"/>
      <c r="G38" s="22"/>
      <c r="H38" s="23">
        <f>SUM(H37:H37)</f>
        <v>169.05596153846156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33.75" customHeight="1" thickBot="1">
      <c r="A45" s="28">
        <v>1</v>
      </c>
      <c r="B45" s="29"/>
      <c r="C45" s="118">
        <v>1</v>
      </c>
      <c r="D45" s="31">
        <f>SUM(B16)</f>
        <v>26</v>
      </c>
      <c r="E45" s="32">
        <f>C45/D45</f>
        <v>3.8461538461538464E-2</v>
      </c>
      <c r="F45" s="118">
        <v>1</v>
      </c>
      <c r="G45" s="119"/>
      <c r="H45" s="21"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19.5" customHeight="1">
      <c r="A47" s="247"/>
      <c r="B47" s="247"/>
      <c r="C47" s="247"/>
      <c r="D47" s="247"/>
      <c r="E47" s="247"/>
      <c r="F47" s="247"/>
      <c r="G47" s="261"/>
      <c r="H47" s="248"/>
      <c r="I47" s="77"/>
    </row>
    <row r="48" spans="1:13" s="271" customFormat="1" ht="31.5" customHeight="1" thickBo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10" s="271" customFormat="1" ht="31.5" customHeight="1" thickBot="1">
      <c r="A49" s="12" t="s">
        <v>1</v>
      </c>
      <c r="B49" s="270" t="s">
        <v>27</v>
      </c>
      <c r="C49" s="270" t="s">
        <v>10</v>
      </c>
      <c r="D49" s="270" t="s">
        <v>4</v>
      </c>
      <c r="E49" s="270" t="s">
        <v>11</v>
      </c>
      <c r="F49" s="270" t="s">
        <v>12</v>
      </c>
      <c r="G49" s="270" t="s">
        <v>13</v>
      </c>
      <c r="H49" s="270" t="s">
        <v>7</v>
      </c>
      <c r="I49" s="15" t="s">
        <v>8</v>
      </c>
    </row>
    <row r="50" spans="1:10" s="271" customFormat="1" ht="31.5" customHeight="1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10" s="271" customFormat="1" ht="31.5" customHeight="1">
      <c r="A51" s="361" t="s">
        <v>217</v>
      </c>
      <c r="B51" s="362"/>
      <c r="C51" s="362"/>
      <c r="D51" s="362"/>
      <c r="E51" s="362"/>
      <c r="F51" s="362"/>
      <c r="G51" s="362"/>
      <c r="H51" s="362"/>
      <c r="I51" s="363"/>
    </row>
    <row r="52" spans="1:10" s="271" customFormat="1" ht="31.5" customHeight="1" thickBot="1">
      <c r="A52" s="28" t="s">
        <v>140</v>
      </c>
      <c r="B52" s="29" t="s">
        <v>140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372" t="s">
        <v>24</v>
      </c>
    </row>
    <row r="53" spans="1:10" ht="16.5" thickBot="1">
      <c r="A53" s="348" t="s">
        <v>29</v>
      </c>
      <c r="B53" s="349"/>
      <c r="C53" s="349"/>
      <c r="D53" s="349"/>
      <c r="E53" s="349"/>
      <c r="F53" s="350"/>
      <c r="G53" s="238"/>
      <c r="H53" s="23">
        <f>SUM(H52:H52)</f>
        <v>0</v>
      </c>
      <c r="I53" s="373"/>
      <c r="J53" s="271"/>
    </row>
    <row r="54" spans="1:10" s="271" customFormat="1">
      <c r="A54" s="247"/>
      <c r="B54" s="247"/>
      <c r="C54" s="247"/>
      <c r="D54" s="247"/>
      <c r="E54" s="247"/>
      <c r="F54" s="247"/>
      <c r="G54" s="273"/>
      <c r="H54" s="248"/>
      <c r="I54" s="77"/>
    </row>
    <row r="55" spans="1:10" ht="15.75" customHeight="1">
      <c r="A55" s="355" t="s">
        <v>218</v>
      </c>
      <c r="B55" s="355"/>
      <c r="C55" s="355"/>
      <c r="D55" s="355"/>
      <c r="E55" s="355"/>
      <c r="F55" s="355"/>
      <c r="G55" s="355"/>
      <c r="H55" s="355"/>
      <c r="I55" s="355"/>
    </row>
    <row r="56" spans="1:10" ht="8.25" customHeight="1">
      <c r="A56" s="271"/>
      <c r="B56" s="271"/>
      <c r="C56" s="271"/>
      <c r="D56" s="271"/>
      <c r="E56" s="271"/>
      <c r="F56" s="271"/>
      <c r="G56" s="271"/>
      <c r="H56" s="271"/>
      <c r="I56" s="271"/>
    </row>
    <row r="57" spans="1:10" ht="18.75" customHeight="1">
      <c r="A57" s="271"/>
      <c r="B57"/>
      <c r="C57" s="35"/>
      <c r="D57" s="34"/>
      <c r="E57" s="34"/>
      <c r="F57" s="34"/>
      <c r="G57" s="271"/>
      <c r="H57" s="34"/>
      <c r="I57" s="269"/>
    </row>
    <row r="58" spans="1:10" ht="9.75" customHeight="1" thickBot="1">
      <c r="A58" s="271"/>
      <c r="B58"/>
      <c r="C58" s="35"/>
      <c r="D58" s="34"/>
      <c r="E58" s="34"/>
      <c r="F58" s="34"/>
      <c r="G58" s="271"/>
      <c r="H58" s="34"/>
      <c r="I58" s="269"/>
    </row>
    <row r="59" spans="1:10" ht="16.5" thickBot="1">
      <c r="A59" s="79"/>
      <c r="B59" s="80"/>
      <c r="C59" s="271"/>
      <c r="D59" s="377" t="s">
        <v>94</v>
      </c>
      <c r="E59" s="378"/>
      <c r="F59" s="378"/>
      <c r="G59" s="379"/>
      <c r="H59" s="82" t="s">
        <v>95</v>
      </c>
      <c r="I59" s="269"/>
    </row>
    <row r="60" spans="1:10" ht="31.5" customHeight="1">
      <c r="A60" s="79"/>
      <c r="B60" s="80"/>
      <c r="C60" s="271"/>
      <c r="D60" s="239"/>
      <c r="E60" s="240"/>
      <c r="F60" s="241"/>
      <c r="G60" s="242"/>
      <c r="H60" s="243"/>
      <c r="I60" s="269"/>
    </row>
    <row r="61" spans="1:10" ht="16.5" thickBot="1">
      <c r="A61" s="77"/>
      <c r="B61" s="78"/>
      <c r="C61" s="271"/>
      <c r="D61" s="104">
        <f>SUM(H29)</f>
        <v>177106.41060366869</v>
      </c>
      <c r="E61" s="105">
        <f>SUM(H38)</f>
        <v>169.05596153846156</v>
      </c>
      <c r="F61" s="244">
        <f>SUM(H46)</f>
        <v>0</v>
      </c>
      <c r="G61" s="245">
        <f>SUM(H53)</f>
        <v>0</v>
      </c>
      <c r="H61" s="246">
        <f>SUM(D61:G61)</f>
        <v>177275.46656520714</v>
      </c>
      <c r="I61" s="269"/>
    </row>
    <row r="62" spans="1:10">
      <c r="A62" s="271"/>
      <c r="B62"/>
      <c r="C62" s="35"/>
      <c r="D62" s="34"/>
      <c r="E62" s="34"/>
      <c r="F62" s="34"/>
      <c r="G62" s="271"/>
      <c r="H62" s="34"/>
      <c r="I62" s="269"/>
    </row>
    <row r="63" spans="1:10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3.2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16040</v>
      </c>
      <c r="F71" s="21">
        <f>SUM(B20)</f>
        <v>616.92307692307691</v>
      </c>
      <c r="G71" s="264">
        <f t="shared" ref="G71:G76" si="0">D71*F71/E71</f>
        <v>553.03846153846143</v>
      </c>
      <c r="H71" s="119">
        <v>9.39</v>
      </c>
      <c r="I71" s="106">
        <f t="shared" ref="I71:I76" si="1">G71*H71</f>
        <v>5193.0311538461528</v>
      </c>
      <c r="L71" s="34">
        <f>D71*H71</f>
        <v>135018.81</v>
      </c>
    </row>
    <row r="72" spans="1:12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16040</v>
      </c>
      <c r="F72" s="21">
        <f>SUM(B20)</f>
        <v>616.92307692307691</v>
      </c>
      <c r="G72" s="264">
        <f t="shared" si="0"/>
        <v>0.41615384615384615</v>
      </c>
      <c r="H72" s="119">
        <v>2123.66</v>
      </c>
      <c r="I72" s="106">
        <f t="shared" si="1"/>
        <v>883.76927692307686</v>
      </c>
      <c r="L72" s="34">
        <f t="shared" ref="L72:L76" si="2">D72*H72</f>
        <v>22978.001199999999</v>
      </c>
    </row>
    <row r="73" spans="1:12">
      <c r="A73" s="6">
        <v>3</v>
      </c>
      <c r="B73" s="48" t="s">
        <v>44</v>
      </c>
      <c r="C73" s="7" t="s">
        <v>48</v>
      </c>
      <c r="D73" s="152">
        <v>904.60500000000002</v>
      </c>
      <c r="E73" s="19">
        <f>SUM(B19)</f>
        <v>16040</v>
      </c>
      <c r="F73" s="21">
        <f>SUM(B20)</f>
        <v>616.92307692307691</v>
      </c>
      <c r="G73" s="264">
        <f t="shared" si="0"/>
        <v>34.792499999999997</v>
      </c>
      <c r="H73" s="119">
        <v>25.47</v>
      </c>
      <c r="I73" s="106">
        <f t="shared" si="1"/>
        <v>886.16497499999991</v>
      </c>
      <c r="L73" s="34">
        <f t="shared" si="2"/>
        <v>23040.289349999999</v>
      </c>
    </row>
    <row r="74" spans="1:12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16040</v>
      </c>
      <c r="F74" s="47">
        <f>SUM(B20)</f>
        <v>616.92307692307691</v>
      </c>
      <c r="G74" s="265">
        <f t="shared" si="0"/>
        <v>4.663153846153846</v>
      </c>
      <c r="H74" s="120">
        <v>104.75</v>
      </c>
      <c r="I74" s="107">
        <f t="shared" si="1"/>
        <v>488.46536538461538</v>
      </c>
      <c r="L74" s="34">
        <f t="shared" si="2"/>
        <v>12700.0995</v>
      </c>
    </row>
    <row r="75" spans="1:12">
      <c r="A75" s="6">
        <v>5</v>
      </c>
      <c r="B75" s="48" t="s">
        <v>45</v>
      </c>
      <c r="C75" s="7" t="s">
        <v>48</v>
      </c>
      <c r="D75" s="152">
        <v>2156.14</v>
      </c>
      <c r="E75" s="19">
        <f>SUM(B19)</f>
        <v>16040</v>
      </c>
      <c r="F75" s="21">
        <f>SUM(B20)</f>
        <v>616.92307692307691</v>
      </c>
      <c r="G75" s="264">
        <f t="shared" si="0"/>
        <v>82.928461538461519</v>
      </c>
      <c r="H75" s="119">
        <v>16.72</v>
      </c>
      <c r="I75" s="106">
        <f t="shared" si="1"/>
        <v>1386.5638769230766</v>
      </c>
      <c r="L75" s="34">
        <f t="shared" si="2"/>
        <v>36050.660799999998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20614.32</v>
      </c>
      <c r="E76" s="46">
        <f>SUM(B19)</f>
        <v>16040</v>
      </c>
      <c r="F76" s="47">
        <f>SUM(B20)</f>
        <v>616.92307692307691</v>
      </c>
      <c r="G76" s="265">
        <f t="shared" si="0"/>
        <v>792.85846153846148</v>
      </c>
      <c r="H76" s="120">
        <v>6.6</v>
      </c>
      <c r="I76" s="107">
        <f t="shared" si="1"/>
        <v>5232.8658461538453</v>
      </c>
      <c r="L76" s="34">
        <f t="shared" si="2"/>
        <v>136054.51199999999</v>
      </c>
    </row>
    <row r="77" spans="1:12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14070.860494230767</v>
      </c>
    </row>
    <row r="79" spans="1:12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2" ht="16.5" thickBot="1"/>
    <row r="81" spans="1:9" ht="87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16040</v>
      </c>
      <c r="F84" s="21">
        <f>SUM(B20)</f>
        <v>616.92307692307691</v>
      </c>
      <c r="G84" s="264">
        <f>D84*F84/E84</f>
        <v>3.8461538461538464E-2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86.2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166" t="s">
        <v>140</v>
      </c>
      <c r="C92" s="29">
        <v>0</v>
      </c>
      <c r="D92" s="29">
        <v>0</v>
      </c>
      <c r="E92" s="19">
        <f>SUM(B19)</f>
        <v>16040</v>
      </c>
      <c r="F92" s="21">
        <f>SUM(B20)</f>
        <v>616.92307692307691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87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16040</v>
      </c>
      <c r="F100" s="21">
        <f>SUM(B20)</f>
        <v>616.92307692307691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84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45" t="s">
        <v>63</v>
      </c>
      <c r="B107" s="346"/>
      <c r="C107" s="346"/>
      <c r="D107" s="346"/>
      <c r="E107" s="346"/>
      <c r="F107" s="346"/>
      <c r="G107" s="346"/>
      <c r="H107" s="346"/>
      <c r="I107" s="346"/>
      <c r="J107" s="347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16040</v>
      </c>
      <c r="F108" s="21">
        <f>SUM(B20)</f>
        <v>616.92307692307691</v>
      </c>
      <c r="G108" s="264">
        <f>D108*F108/E108</f>
        <v>3.8461538461538464E-2</v>
      </c>
      <c r="H108" s="119">
        <v>11290.91</v>
      </c>
      <c r="I108" s="109">
        <f>G108*H108</f>
        <v>434.26576923076925</v>
      </c>
      <c r="J108" s="121">
        <v>0</v>
      </c>
      <c r="L108" s="34">
        <f>D108*H108</f>
        <v>11290.91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434.26576923076925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15" ht="82.5" customHeight="1">
      <c r="A113" s="36" t="s">
        <v>1</v>
      </c>
      <c r="B113" s="158" t="s">
        <v>165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33697</v>
      </c>
      <c r="F116" s="21">
        <f>SUM(B20)</f>
        <v>616.92307692307691</v>
      </c>
      <c r="G116" s="264">
        <f>D116*F116/E116</f>
        <v>1.8307952545421755E-2</v>
      </c>
      <c r="H116" s="119">
        <f>(82808.48*1.302)*1.0046</f>
        <v>108312.597508416</v>
      </c>
      <c r="I116" s="106">
        <f>G116*H116</f>
        <v>1982.9818952554467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33697</v>
      </c>
      <c r="F117" s="21">
        <f>SUM(B20)</f>
        <v>616.92307692307691</v>
      </c>
      <c r="G117" s="264">
        <f t="shared" ref="G117:G166" si="3">D117*F117/E117</f>
        <v>1.8307952545421755E-2</v>
      </c>
      <c r="H117" s="119">
        <f>57966.09*1.302*1.0046</f>
        <v>75819.019686227999</v>
      </c>
      <c r="I117" s="106">
        <f t="shared" ref="I117:I166" si="4">G117*H117</f>
        <v>1388.09101445586</v>
      </c>
      <c r="L117" s="34">
        <f t="shared" ref="L117:L166" si="5">D117*H117</f>
        <v>75819.019686227999</v>
      </c>
      <c r="M117" s="34">
        <f t="shared" ref="M117:M166" si="6">L117*12</f>
        <v>909828.23623473593</v>
      </c>
      <c r="N117" s="34"/>
      <c r="O117" s="34">
        <f t="shared" ref="O117:O166" si="7">M117/11</f>
        <v>82711.657839521446</v>
      </c>
    </row>
    <row r="118" spans="1:15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33697</v>
      </c>
      <c r="F118" s="21">
        <f>SUM(B20)</f>
        <v>616.92307692307691</v>
      </c>
      <c r="G118" s="264">
        <f t="shared" si="3"/>
        <v>1.8307952545421755E-2</v>
      </c>
      <c r="H118" s="119">
        <f>57966.09*1.302*1.0046</f>
        <v>75819.019686227999</v>
      </c>
      <c r="I118" s="106">
        <f t="shared" si="4"/>
        <v>1388.09101445586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4</v>
      </c>
      <c r="B119" s="58" t="s">
        <v>187</v>
      </c>
      <c r="C119" s="29" t="s">
        <v>137</v>
      </c>
      <c r="D119" s="118">
        <v>1</v>
      </c>
      <c r="E119" s="19">
        <v>33697</v>
      </c>
      <c r="F119" s="21">
        <f>SUM(B20)</f>
        <v>616.92307692307691</v>
      </c>
      <c r="G119" s="264">
        <f t="shared" si="3"/>
        <v>1.8307952545421755E-2</v>
      </c>
      <c r="H119" s="119">
        <f>57966.09*1.302*1.0046</f>
        <v>75819.019686227999</v>
      </c>
      <c r="I119" s="106">
        <f t="shared" si="4"/>
        <v>1388.09101445586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33697</v>
      </c>
      <c r="F120" s="21">
        <f>SUM(B20)</f>
        <v>616.92307692307691</v>
      </c>
      <c r="G120" s="264">
        <f t="shared" si="3"/>
        <v>1.8307952545421755E-2</v>
      </c>
      <c r="H120" s="119">
        <f>31473.2*1.302*1.0046</f>
        <v>41166.605689440003</v>
      </c>
      <c r="I120" s="106">
        <f t="shared" si="4"/>
        <v>753.67626341835683</v>
      </c>
      <c r="L120" s="34">
        <f t="shared" si="5"/>
        <v>41166.605689440003</v>
      </c>
      <c r="M120" s="34">
        <f t="shared" si="6"/>
        <v>493999.26827328</v>
      </c>
      <c r="N120" s="34"/>
      <c r="O120" s="34">
        <f t="shared" si="7"/>
        <v>44909.02438848</v>
      </c>
    </row>
    <row r="121" spans="1:15">
      <c r="A121" s="6">
        <v>6</v>
      </c>
      <c r="B121" s="58" t="s">
        <v>188</v>
      </c>
      <c r="C121" s="29" t="s">
        <v>137</v>
      </c>
      <c r="D121" s="118">
        <v>1</v>
      </c>
      <c r="E121" s="19">
        <v>33697</v>
      </c>
      <c r="F121" s="21">
        <f>SUM(B20)</f>
        <v>616.92307692307691</v>
      </c>
      <c r="G121" s="264">
        <f t="shared" si="3"/>
        <v>1.8307952545421755E-2</v>
      </c>
      <c r="H121" s="119">
        <f>21717.37*1.302*1.0046</f>
        <v>28406.085412403998</v>
      </c>
      <c r="I121" s="106">
        <f t="shared" si="4"/>
        <v>520.05726373148957</v>
      </c>
      <c r="L121" s="34">
        <f t="shared" si="5"/>
        <v>28406.085412403998</v>
      </c>
      <c r="M121" s="34">
        <f t="shared" si="6"/>
        <v>340873.02494884795</v>
      </c>
      <c r="N121" s="34"/>
      <c r="O121" s="34">
        <f t="shared" si="7"/>
        <v>30988.456813531633</v>
      </c>
    </row>
    <row r="122" spans="1:15">
      <c r="A122" s="6">
        <v>7</v>
      </c>
      <c r="B122" s="58" t="s">
        <v>189</v>
      </c>
      <c r="C122" s="29" t="s">
        <v>137</v>
      </c>
      <c r="D122" s="118">
        <v>1</v>
      </c>
      <c r="E122" s="19">
        <v>33697</v>
      </c>
      <c r="F122" s="21">
        <f>SUM(B20)</f>
        <v>616.92307692307691</v>
      </c>
      <c r="G122" s="264">
        <f t="shared" si="3"/>
        <v>1.8307952545421755E-2</v>
      </c>
      <c r="H122" s="119">
        <f>26521.71*1.302*1.0046</f>
        <v>34690.110245532</v>
      </c>
      <c r="I122" s="106">
        <f t="shared" si="4"/>
        <v>635.1048921706489</v>
      </c>
      <c r="L122" s="34">
        <f t="shared" si="5"/>
        <v>34690.110245532</v>
      </c>
      <c r="M122" s="34">
        <f t="shared" si="6"/>
        <v>416281.32294638397</v>
      </c>
      <c r="N122" s="34"/>
      <c r="O122" s="34">
        <f t="shared" si="7"/>
        <v>37843.75663148945</v>
      </c>
    </row>
    <row r="123" spans="1:15">
      <c r="A123" s="6">
        <v>8</v>
      </c>
      <c r="B123" s="58" t="s">
        <v>190</v>
      </c>
      <c r="C123" s="29" t="s">
        <v>137</v>
      </c>
      <c r="D123" s="118">
        <v>1</v>
      </c>
      <c r="E123" s="19">
        <v>33697</v>
      </c>
      <c r="F123" s="21">
        <f>SUM(B20)</f>
        <v>616.92307692307691</v>
      </c>
      <c r="G123" s="264">
        <f t="shared" si="3"/>
        <v>1.8307952545421755E-2</v>
      </c>
      <c r="H123" s="119">
        <f>30631.26*1.302*1.0046</f>
        <v>40065.357262391997</v>
      </c>
      <c r="I123" s="106">
        <f t="shared" si="4"/>
        <v>733.51465947524161</v>
      </c>
      <c r="L123" s="34">
        <f t="shared" si="5"/>
        <v>40065.357262391997</v>
      </c>
      <c r="M123" s="34">
        <f t="shared" si="6"/>
        <v>480784.28714870394</v>
      </c>
      <c r="N123" s="34"/>
      <c r="O123" s="34">
        <f t="shared" si="7"/>
        <v>43707.662468063994</v>
      </c>
    </row>
    <row r="124" spans="1:15">
      <c r="A124" s="6">
        <v>9</v>
      </c>
      <c r="B124" s="58" t="s">
        <v>213</v>
      </c>
      <c r="C124" s="29" t="s">
        <v>137</v>
      </c>
      <c r="D124" s="118">
        <v>1</v>
      </c>
      <c r="E124" s="19">
        <v>33697</v>
      </c>
      <c r="F124" s="21">
        <f>SUM(B20)</f>
        <v>616.92307692307691</v>
      </c>
      <c r="G124" s="264">
        <f t="shared" si="3"/>
        <v>1.8307952545421755E-2</v>
      </c>
      <c r="H124" s="119">
        <f>25878.5*1.302*1.0046</f>
        <v>33848.798512199995</v>
      </c>
      <c r="I124" s="106">
        <f t="shared" si="4"/>
        <v>619.70219688090003</v>
      </c>
      <c r="L124" s="34">
        <f t="shared" si="5"/>
        <v>33848.798512199995</v>
      </c>
      <c r="M124" s="34">
        <f t="shared" si="6"/>
        <v>406185.58214639995</v>
      </c>
      <c r="N124" s="34"/>
      <c r="O124" s="34">
        <f t="shared" si="7"/>
        <v>36925.962013309087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33697</v>
      </c>
      <c r="F125" s="21">
        <f>SUM(B20)</f>
        <v>616.92307692307691</v>
      </c>
      <c r="G125" s="264">
        <f t="shared" si="3"/>
        <v>1.8307952545421755E-2</v>
      </c>
      <c r="H125" s="119">
        <f>18854.79*1.302*1.0046</f>
        <v>24661.861688268</v>
      </c>
      <c r="I125" s="106">
        <f t="shared" si="4"/>
        <v>451.5081934705654</v>
      </c>
      <c r="L125" s="34">
        <f t="shared" si="5"/>
        <v>24661.861688268</v>
      </c>
      <c r="M125" s="34">
        <f t="shared" si="6"/>
        <v>295942.34025921603</v>
      </c>
      <c r="N125" s="34"/>
      <c r="O125" s="34">
        <f t="shared" si="7"/>
        <v>26903.849114474186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33697</v>
      </c>
      <c r="F126" s="21">
        <f>SUM(B20)</f>
        <v>616.92307692307691</v>
      </c>
      <c r="G126" s="264">
        <f t="shared" si="3"/>
        <v>1.8307952545421755E-2</v>
      </c>
      <c r="H126" s="119">
        <f>30597.89*1.302*1.0046</f>
        <v>40021.709662787995</v>
      </c>
      <c r="I126" s="106">
        <f t="shared" si="4"/>
        <v>732.71556129296994</v>
      </c>
      <c r="L126" s="34">
        <f t="shared" si="5"/>
        <v>40021.709662787995</v>
      </c>
      <c r="M126" s="34">
        <f t="shared" si="6"/>
        <v>480260.51595345594</v>
      </c>
      <c r="N126" s="34"/>
      <c r="O126" s="34">
        <f t="shared" si="7"/>
        <v>43660.046904859628</v>
      </c>
    </row>
    <row r="127" spans="1:15">
      <c r="A127" s="6">
        <v>12</v>
      </c>
      <c r="B127" s="58" t="s">
        <v>209</v>
      </c>
      <c r="C127" s="29" t="s">
        <v>137</v>
      </c>
      <c r="D127" s="118">
        <v>1</v>
      </c>
      <c r="E127" s="19">
        <v>33697</v>
      </c>
      <c r="F127" s="21">
        <f>SUM(B20)</f>
        <v>616.92307692307691</v>
      </c>
      <c r="G127" s="264">
        <f t="shared" si="3"/>
        <v>1.8307952545421755E-2</v>
      </c>
      <c r="H127" s="119">
        <f>26805.39*1.302*1.0046</f>
        <v>35061.160621787996</v>
      </c>
      <c r="I127" s="106">
        <f t="shared" si="4"/>
        <v>641.89806485110455</v>
      </c>
      <c r="L127" s="34">
        <f t="shared" si="5"/>
        <v>35061.160621787996</v>
      </c>
      <c r="M127" s="34">
        <f t="shared" si="6"/>
        <v>420733.92746145593</v>
      </c>
      <c r="N127" s="34"/>
      <c r="O127" s="34">
        <f t="shared" si="7"/>
        <v>38248.538860132358</v>
      </c>
    </row>
    <row r="128" spans="1:15">
      <c r="A128" s="6">
        <v>13</v>
      </c>
      <c r="B128" s="58" t="s">
        <v>191</v>
      </c>
      <c r="C128" s="29" t="s">
        <v>137</v>
      </c>
      <c r="D128" s="118">
        <v>2</v>
      </c>
      <c r="E128" s="19">
        <v>33697</v>
      </c>
      <c r="F128" s="21">
        <f>SUM(B20)</f>
        <v>616.92307692307691</v>
      </c>
      <c r="G128" s="264">
        <f t="shared" si="3"/>
        <v>3.661590509084351E-2</v>
      </c>
      <c r="H128" s="119">
        <f>29808.25*D128*1.302*1.0047</f>
        <v>77985.500210099999</v>
      </c>
      <c r="I128" s="106">
        <f t="shared" si="4"/>
        <v>2855.5096741549783</v>
      </c>
      <c r="L128" s="34">
        <f t="shared" si="5"/>
        <v>155971.0004202</v>
      </c>
      <c r="M128" s="34">
        <f t="shared" si="6"/>
        <v>1871652.0050424</v>
      </c>
      <c r="N128" s="34"/>
      <c r="O128" s="34">
        <f t="shared" si="7"/>
        <v>170150.18227658182</v>
      </c>
    </row>
    <row r="129" spans="1:15">
      <c r="A129" s="6">
        <v>14</v>
      </c>
      <c r="B129" s="58" t="s">
        <v>192</v>
      </c>
      <c r="C129" s="29" t="s">
        <v>137</v>
      </c>
      <c r="D129" s="118">
        <v>1</v>
      </c>
      <c r="E129" s="19">
        <v>33697</v>
      </c>
      <c r="F129" s="21">
        <f>SUM(B20)</f>
        <v>616.92307692307691</v>
      </c>
      <c r="G129" s="264">
        <f t="shared" si="3"/>
        <v>1.8307952545421755E-2</v>
      </c>
      <c r="H129" s="119">
        <f>34446.52*1.302*1.0046</f>
        <v>45055.676137583992</v>
      </c>
      <c r="I129" s="106">
        <f t="shared" si="4"/>
        <v>824.87718062877912</v>
      </c>
      <c r="L129" s="34">
        <f t="shared" si="5"/>
        <v>45055.676137583992</v>
      </c>
      <c r="M129" s="34">
        <f t="shared" si="6"/>
        <v>540668.11365100788</v>
      </c>
      <c r="N129" s="34"/>
      <c r="O129" s="34">
        <f t="shared" si="7"/>
        <v>49151.646695546173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33697</v>
      </c>
      <c r="F130" s="21">
        <f>SUM(B20)</f>
        <v>616.92307692307691</v>
      </c>
      <c r="G130" s="264">
        <f t="shared" si="3"/>
        <v>3.661590509084351E-2</v>
      </c>
      <c r="H130" s="119">
        <f>18056.85*D130*1.302*1.0048</f>
        <v>47245.733579519998</v>
      </c>
      <c r="I130" s="106">
        <f t="shared" si="4"/>
        <v>1729.9452966949825</v>
      </c>
      <c r="L130" s="34">
        <f t="shared" si="5"/>
        <v>94491.467159039996</v>
      </c>
      <c r="M130" s="34">
        <f t="shared" si="6"/>
        <v>1133897.60590848</v>
      </c>
      <c r="N130" s="34"/>
      <c r="O130" s="34">
        <f t="shared" si="7"/>
        <v>103081.60053713455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33697</v>
      </c>
      <c r="F131" s="21">
        <f>SUM(B20)</f>
        <v>616.92307692307691</v>
      </c>
      <c r="G131" s="264">
        <f t="shared" si="3"/>
        <v>1.8307952545421755E-2</v>
      </c>
      <c r="H131" s="119">
        <f>19152.13*1.302*1.0046</f>
        <v>25050.779196995998</v>
      </c>
      <c r="I131" s="106">
        <f t="shared" si="4"/>
        <v>458.62847676444125</v>
      </c>
      <c r="L131" s="34">
        <f t="shared" si="5"/>
        <v>25050.779196995998</v>
      </c>
      <c r="M131" s="34">
        <f t="shared" si="6"/>
        <v>300609.35036395199</v>
      </c>
      <c r="N131" s="34"/>
      <c r="O131" s="34">
        <f t="shared" si="7"/>
        <v>27328.122760359271</v>
      </c>
    </row>
    <row r="132" spans="1:15">
      <c r="A132" s="6">
        <v>17</v>
      </c>
      <c r="B132" s="58" t="s">
        <v>118</v>
      </c>
      <c r="C132" s="29" t="s">
        <v>137</v>
      </c>
      <c r="D132" s="125">
        <v>0.5</v>
      </c>
      <c r="E132" s="19">
        <v>33697</v>
      </c>
      <c r="F132" s="21">
        <f>SUM(B20)</f>
        <v>616.92307692307691</v>
      </c>
      <c r="G132" s="264">
        <f t="shared" si="3"/>
        <v>9.1539762727108776E-3</v>
      </c>
      <c r="H132" s="119">
        <f>19435.8*D132*1.302*1.0046</f>
        <v>12710.908246679999</v>
      </c>
      <c r="I132" s="106">
        <f t="shared" si="4"/>
        <v>116.35535249471374</v>
      </c>
      <c r="L132" s="34">
        <f t="shared" si="5"/>
        <v>6355.4541233399996</v>
      </c>
      <c r="M132" s="34">
        <f t="shared" si="6"/>
        <v>76265.449480079988</v>
      </c>
      <c r="N132" s="34"/>
      <c r="O132" s="34">
        <f t="shared" si="7"/>
        <v>6933.2226800072713</v>
      </c>
    </row>
    <row r="133" spans="1:15">
      <c r="A133" s="6">
        <v>18</v>
      </c>
      <c r="B133" s="58" t="s">
        <v>193</v>
      </c>
      <c r="C133" s="29" t="s">
        <v>137</v>
      </c>
      <c r="D133" s="118">
        <v>11</v>
      </c>
      <c r="E133" s="19">
        <v>33697</v>
      </c>
      <c r="F133" s="21">
        <f>SUM(B20)</f>
        <v>616.92307692307691</v>
      </c>
      <c r="G133" s="264">
        <f t="shared" si="3"/>
        <v>0.2013874779996393</v>
      </c>
      <c r="H133" s="119">
        <f>17111.76*D133*1.302*1.0047</f>
        <v>246226.47746558397</v>
      </c>
      <c r="I133" s="106">
        <f t="shared" si="4"/>
        <v>49586.92931352897</v>
      </c>
      <c r="L133" s="34">
        <f t="shared" si="5"/>
        <v>2708491.2521214238</v>
      </c>
      <c r="M133" s="34">
        <f t="shared" si="6"/>
        <v>32501895.025457084</v>
      </c>
      <c r="N133" s="34"/>
      <c r="O133" s="34">
        <f t="shared" si="7"/>
        <v>2954717.7295870078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33697</v>
      </c>
      <c r="F134" s="21">
        <f>SUM(B20)</f>
        <v>616.92307692307691</v>
      </c>
      <c r="G134" s="264">
        <f t="shared" si="3"/>
        <v>5.4923857636265269E-2</v>
      </c>
      <c r="H134" s="119">
        <f>18008.81*D134*1.302*1.0046</f>
        <v>70665.986954556007</v>
      </c>
      <c r="I134" s="106">
        <f t="shared" si="4"/>
        <v>3881.2486072182128</v>
      </c>
      <c r="L134" s="34">
        <f t="shared" si="5"/>
        <v>211997.96086366801</v>
      </c>
      <c r="M134" s="34">
        <f t="shared" si="6"/>
        <v>2543975.5303640161</v>
      </c>
      <c r="N134" s="34"/>
      <c r="O134" s="34">
        <f t="shared" si="7"/>
        <v>231270.50276036511</v>
      </c>
    </row>
    <row r="135" spans="1:15">
      <c r="A135" s="6">
        <v>20</v>
      </c>
      <c r="B135" s="58" t="s">
        <v>194</v>
      </c>
      <c r="C135" s="29" t="s">
        <v>137</v>
      </c>
      <c r="D135" s="118">
        <v>2</v>
      </c>
      <c r="E135" s="19">
        <v>33697</v>
      </c>
      <c r="F135" s="21">
        <f>SUM(B20)</f>
        <v>616.92307692307691</v>
      </c>
      <c r="G135" s="264">
        <f t="shared" si="3"/>
        <v>3.661590509084351E-2</v>
      </c>
      <c r="H135" s="119">
        <f>27924.94*D135*1.302*1.0046</f>
        <v>73051.039861295998</v>
      </c>
      <c r="I135" s="106">
        <f t="shared" si="4"/>
        <v>2674.8299423486405</v>
      </c>
      <c r="L135" s="34">
        <f t="shared" si="5"/>
        <v>146102.079722592</v>
      </c>
      <c r="M135" s="34">
        <f t="shared" si="6"/>
        <v>1753224.9566711038</v>
      </c>
      <c r="N135" s="34"/>
      <c r="O135" s="34">
        <f t="shared" si="7"/>
        <v>159384.08697010035</v>
      </c>
    </row>
    <row r="136" spans="1:15">
      <c r="A136" s="6">
        <v>21</v>
      </c>
      <c r="B136" s="58" t="s">
        <v>131</v>
      </c>
      <c r="C136" s="29" t="s">
        <v>137</v>
      </c>
      <c r="D136" s="125">
        <v>0.5</v>
      </c>
      <c r="E136" s="19">
        <v>33697</v>
      </c>
      <c r="F136" s="21">
        <f>SUM(B20)</f>
        <v>616.92307692307691</v>
      </c>
      <c r="G136" s="264">
        <f t="shared" si="3"/>
        <v>9.1539762727108776E-3</v>
      </c>
      <c r="H136" s="119">
        <f>24272*D136*1.302*1.0046</f>
        <v>15873.7569312</v>
      </c>
      <c r="I136" s="106">
        <f t="shared" si="4"/>
        <v>145.30799430698463</v>
      </c>
      <c r="L136" s="34">
        <f t="shared" si="5"/>
        <v>7936.8784655999998</v>
      </c>
      <c r="M136" s="34">
        <f t="shared" si="6"/>
        <v>95242.541587200001</v>
      </c>
      <c r="N136" s="34"/>
      <c r="O136" s="34">
        <f t="shared" si="7"/>
        <v>8658.4128715636361</v>
      </c>
    </row>
    <row r="137" spans="1:15">
      <c r="A137" s="6">
        <v>22</v>
      </c>
      <c r="B137" s="58" t="s">
        <v>196</v>
      </c>
      <c r="C137" s="29" t="s">
        <v>137</v>
      </c>
      <c r="D137" s="118">
        <v>2</v>
      </c>
      <c r="E137" s="19">
        <v>33697</v>
      </c>
      <c r="F137" s="21">
        <f>SUM(B20)</f>
        <v>616.92307692307691</v>
      </c>
      <c r="G137" s="264">
        <f t="shared" si="3"/>
        <v>3.661590509084351E-2</v>
      </c>
      <c r="H137" s="119">
        <f>18268.47*D137*1.302*1.005</f>
        <v>47808.951359400002</v>
      </c>
      <c r="I137" s="106">
        <f t="shared" si="4"/>
        <v>1750.5680254685442</v>
      </c>
      <c r="L137" s="34">
        <f t="shared" si="5"/>
        <v>95617.902718800004</v>
      </c>
      <c r="M137" s="34">
        <f t="shared" si="6"/>
        <v>1147414.8326256</v>
      </c>
      <c r="N137" s="34"/>
      <c r="O137" s="34">
        <f t="shared" si="7"/>
        <v>104310.43932960001</v>
      </c>
    </row>
    <row r="138" spans="1:15">
      <c r="A138" s="6">
        <v>23</v>
      </c>
      <c r="B138" s="58" t="s">
        <v>121</v>
      </c>
      <c r="C138" s="29" t="s">
        <v>137</v>
      </c>
      <c r="D138" s="125">
        <v>1.5</v>
      </c>
      <c r="E138" s="19">
        <v>33697</v>
      </c>
      <c r="F138" s="21">
        <f>SUM(B20)</f>
        <v>616.92307692307691</v>
      </c>
      <c r="G138" s="264">
        <f t="shared" si="3"/>
        <v>2.7461928818132635E-2</v>
      </c>
      <c r="H138" s="119">
        <f>18268.47*D138*1.302*1.0046</f>
        <v>35842.442190786001</v>
      </c>
      <c r="I138" s="106">
        <f t="shared" si="4"/>
        <v>984.30259611139911</v>
      </c>
      <c r="L138" s="34">
        <f t="shared" si="5"/>
        <v>53763.663286178999</v>
      </c>
      <c r="M138" s="34">
        <f t="shared" si="6"/>
        <v>645163.95943414792</v>
      </c>
      <c r="N138" s="34"/>
      <c r="O138" s="34">
        <f t="shared" si="7"/>
        <v>58651.269039467996</v>
      </c>
    </row>
    <row r="139" spans="1:15">
      <c r="A139" s="6">
        <v>24</v>
      </c>
      <c r="B139" s="58" t="s">
        <v>195</v>
      </c>
      <c r="C139" s="29" t="s">
        <v>137</v>
      </c>
      <c r="D139" s="118">
        <v>1</v>
      </c>
      <c r="E139" s="19">
        <v>33697</v>
      </c>
      <c r="F139" s="21">
        <f>SUM(B20)</f>
        <v>616.92307692307691</v>
      </c>
      <c r="G139" s="264">
        <f>D139*F139/E139</f>
        <v>1.8307952545421755E-2</v>
      </c>
      <c r="H139" s="119">
        <f>22345.41*1.302*1.0046</f>
        <v>29227.554949571997</v>
      </c>
      <c r="I139" s="106">
        <f t="shared" si="4"/>
        <v>535.09668903547083</v>
      </c>
      <c r="L139" s="34">
        <f t="shared" si="5"/>
        <v>29227.554949571997</v>
      </c>
      <c r="M139" s="34">
        <f t="shared" si="6"/>
        <v>350730.65939486399</v>
      </c>
      <c r="N139" s="34"/>
      <c r="O139" s="34">
        <f t="shared" si="7"/>
        <v>31884.605399533091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33697</v>
      </c>
      <c r="F140" s="21">
        <f>SUM(B20)</f>
        <v>616.92307692307691</v>
      </c>
      <c r="G140" s="264">
        <f t="shared" si="3"/>
        <v>1.8307952545421755E-2</v>
      </c>
      <c r="H140" s="119">
        <f>(22366.65+9853.67+1162.74)*1.302*1.0046</f>
        <v>43664.681942951996</v>
      </c>
      <c r="I140" s="106">
        <f t="shared" si="4"/>
        <v>799.41092492249936</v>
      </c>
      <c r="L140" s="34">
        <f t="shared" si="5"/>
        <v>43664.681942951996</v>
      </c>
      <c r="M140" s="34">
        <f t="shared" si="6"/>
        <v>523976.18331542396</v>
      </c>
      <c r="N140" s="34"/>
      <c r="O140" s="34">
        <f t="shared" si="7"/>
        <v>47634.19848322036</v>
      </c>
    </row>
    <row r="141" spans="1:15">
      <c r="A141" s="6">
        <v>26</v>
      </c>
      <c r="B141" s="58" t="s">
        <v>197</v>
      </c>
      <c r="C141" s="29" t="s">
        <v>137</v>
      </c>
      <c r="D141" s="118">
        <v>1</v>
      </c>
      <c r="E141" s="19">
        <v>33697</v>
      </c>
      <c r="F141" s="21">
        <f>SUM(B20)</f>
        <v>616.92307692307691</v>
      </c>
      <c r="G141" s="264">
        <f t="shared" si="3"/>
        <v>1.8307952545421755E-2</v>
      </c>
      <c r="H141" s="119">
        <f>26355.52*1.302*1.0046</f>
        <v>34472.735520383998</v>
      </c>
      <c r="I141" s="106">
        <f t="shared" si="4"/>
        <v>631.12520601806523</v>
      </c>
      <c r="L141" s="34">
        <f t="shared" si="5"/>
        <v>34472.735520383998</v>
      </c>
      <c r="M141" s="34">
        <f t="shared" si="6"/>
        <v>413672.82624460798</v>
      </c>
      <c r="N141" s="34"/>
      <c r="O141" s="34">
        <f t="shared" si="7"/>
        <v>37606.620567691636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33697</v>
      </c>
      <c r="F142" s="21">
        <f>SUM(B20)</f>
        <v>616.92307692307691</v>
      </c>
      <c r="G142" s="264">
        <f t="shared" si="3"/>
        <v>1.8307952545421755E-2</v>
      </c>
      <c r="H142" s="119">
        <f>23898.82*1.302*1.0046</f>
        <v>31259.398452744001</v>
      </c>
      <c r="I142" s="106">
        <f t="shared" si="4"/>
        <v>572.29558347126738</v>
      </c>
      <c r="L142" s="34">
        <f t="shared" si="5"/>
        <v>31259.398452744001</v>
      </c>
      <c r="M142" s="34">
        <f t="shared" si="6"/>
        <v>375112.78143292799</v>
      </c>
      <c r="N142" s="34"/>
      <c r="O142" s="34">
        <f t="shared" si="7"/>
        <v>34101.161948447996</v>
      </c>
    </row>
    <row r="143" spans="1:15">
      <c r="A143" s="6">
        <v>28</v>
      </c>
      <c r="B143" s="58" t="s">
        <v>198</v>
      </c>
      <c r="C143" s="29" t="s">
        <v>137</v>
      </c>
      <c r="D143" s="118">
        <v>1</v>
      </c>
      <c r="E143" s="19">
        <v>33697</v>
      </c>
      <c r="F143" s="21">
        <f>SUM(B20)</f>
        <v>616.92307692307691</v>
      </c>
      <c r="G143" s="264">
        <f t="shared" si="3"/>
        <v>1.8307952545421755E-2</v>
      </c>
      <c r="H143" s="119">
        <f>20479.5*1.302*1.0046</f>
        <v>26786.964821400001</v>
      </c>
      <c r="I143" s="106">
        <f t="shared" si="4"/>
        <v>490.41448078607317</v>
      </c>
      <c r="L143" s="34">
        <f t="shared" si="5"/>
        <v>26786.964821400001</v>
      </c>
      <c r="M143" s="34">
        <f t="shared" si="6"/>
        <v>321443.5778568</v>
      </c>
      <c r="N143" s="34"/>
      <c r="O143" s="34">
        <f t="shared" si="7"/>
        <v>29222.143441527271</v>
      </c>
    </row>
    <row r="144" spans="1:15">
      <c r="A144" s="6">
        <v>29</v>
      </c>
      <c r="B144" s="58" t="s">
        <v>199</v>
      </c>
      <c r="C144" s="29" t="s">
        <v>137</v>
      </c>
      <c r="D144" s="118">
        <v>1</v>
      </c>
      <c r="E144" s="19">
        <v>33697</v>
      </c>
      <c r="F144" s="21">
        <f>SUM(B20)</f>
        <v>616.92307692307691</v>
      </c>
      <c r="G144" s="264">
        <f t="shared" si="3"/>
        <v>1.8307952545421755E-2</v>
      </c>
      <c r="H144" s="119">
        <f>17111.76*1.302*1.0046</f>
        <v>22381.997272991997</v>
      </c>
      <c r="I144" s="106">
        <f t="shared" si="4"/>
        <v>409.76854394569665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33697</v>
      </c>
      <c r="F145" s="21">
        <f>SUM(B20)</f>
        <v>616.92307692307691</v>
      </c>
      <c r="G145" s="264">
        <f t="shared" si="3"/>
        <v>1.8307952545421755E-2</v>
      </c>
      <c r="H145" s="119">
        <f>17111.76*1.302*1.0046</f>
        <v>22381.997272991997</v>
      </c>
      <c r="I145" s="106">
        <f t="shared" si="4"/>
        <v>409.76854394569665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33697</v>
      </c>
      <c r="F146" s="21">
        <f>SUM(B20)</f>
        <v>616.92307692307691</v>
      </c>
      <c r="G146" s="264">
        <f t="shared" si="3"/>
        <v>1.8307952545421755E-2</v>
      </c>
      <c r="H146" s="119">
        <f>17545.62*1.302*1.0046</f>
        <v>22949.481467303998</v>
      </c>
      <c r="I146" s="106">
        <f t="shared" si="4"/>
        <v>420.15801764543761</v>
      </c>
      <c r="L146" s="34">
        <f t="shared" si="5"/>
        <v>22949.481467303998</v>
      </c>
      <c r="M146" s="34">
        <f t="shared" si="6"/>
        <v>275393.77760764799</v>
      </c>
      <c r="N146" s="34"/>
      <c r="O146" s="34">
        <f t="shared" si="7"/>
        <v>25035.797964331636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33697</v>
      </c>
      <c r="F147" s="21">
        <f>SUM(B20)</f>
        <v>616.92307692307691</v>
      </c>
      <c r="G147" s="264">
        <f t="shared" si="3"/>
        <v>1.8307952545421755E-2</v>
      </c>
      <c r="H147" s="119">
        <f>18522.57*1.302*1.0046</f>
        <v>24227.321516243996</v>
      </c>
      <c r="I147" s="106">
        <f t="shared" si="4"/>
        <v>443.55265262207053</v>
      </c>
      <c r="L147" s="34">
        <f t="shared" si="5"/>
        <v>24227.321516243996</v>
      </c>
      <c r="M147" s="34">
        <f t="shared" si="6"/>
        <v>290727.85819492792</v>
      </c>
      <c r="N147" s="34"/>
      <c r="O147" s="34">
        <f t="shared" si="7"/>
        <v>26429.805290447992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33697</v>
      </c>
      <c r="F148" s="21">
        <f>SUM(B20)</f>
        <v>616.92307692307691</v>
      </c>
      <c r="G148" s="264">
        <f t="shared" si="3"/>
        <v>1.8307952545421755E-2</v>
      </c>
      <c r="H148" s="119">
        <f>19045.94*1.302*1.0046</f>
        <v>24911.883823847995</v>
      </c>
      <c r="I148" s="106">
        <f t="shared" si="4"/>
        <v>456.08558686406894</v>
      </c>
      <c r="L148" s="34">
        <f t="shared" si="5"/>
        <v>24911.883823847995</v>
      </c>
      <c r="M148" s="34">
        <f t="shared" si="6"/>
        <v>298942.60588617594</v>
      </c>
      <c r="N148" s="34"/>
      <c r="O148" s="34">
        <f t="shared" si="7"/>
        <v>27176.600535106903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33697</v>
      </c>
      <c r="F149" s="21">
        <f>SUM(B20)</f>
        <v>616.92307692307691</v>
      </c>
      <c r="G149" s="264">
        <f t="shared" si="3"/>
        <v>3.661590509084351E-2</v>
      </c>
      <c r="H149" s="119">
        <f>18514.99*D149*1.302*1.005</f>
        <v>48454.099129800001</v>
      </c>
      <c r="I149" s="106">
        <f t="shared" si="4"/>
        <v>1774.1906949990801</v>
      </c>
      <c r="L149" s="34">
        <f t="shared" si="5"/>
        <v>96908.198259600002</v>
      </c>
      <c r="M149" s="34">
        <f t="shared" si="6"/>
        <v>1162898.3791152001</v>
      </c>
      <c r="N149" s="34"/>
      <c r="O149" s="34">
        <f t="shared" si="7"/>
        <v>105718.03446501819</v>
      </c>
    </row>
    <row r="150" spans="1:15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33697</v>
      </c>
      <c r="F150" s="21">
        <f>SUM(B20)</f>
        <v>616.92307692307691</v>
      </c>
      <c r="G150" s="264">
        <f t="shared" si="3"/>
        <v>1.8307952545421755E-2</v>
      </c>
      <c r="H150" s="119">
        <f>33460.47*1.302*1.0046</f>
        <v>43765.933386924</v>
      </c>
      <c r="I150" s="106">
        <f t="shared" si="4"/>
        <v>801.26463155389422</v>
      </c>
      <c r="L150" s="34">
        <f t="shared" si="5"/>
        <v>43765.933386924</v>
      </c>
      <c r="M150" s="34">
        <f t="shared" si="6"/>
        <v>525191.20064308797</v>
      </c>
      <c r="N150" s="34"/>
      <c r="O150" s="34">
        <f t="shared" si="7"/>
        <v>47744.654603917086</v>
      </c>
    </row>
    <row r="151" spans="1:15">
      <c r="A151" s="6">
        <v>36</v>
      </c>
      <c r="B151" s="58" t="s">
        <v>201</v>
      </c>
      <c r="C151" s="29" t="s">
        <v>137</v>
      </c>
      <c r="D151" s="118">
        <v>1</v>
      </c>
      <c r="E151" s="19">
        <v>33697</v>
      </c>
      <c r="F151" s="21">
        <f>SUM(B20)</f>
        <v>616.92307692307691</v>
      </c>
      <c r="G151" s="264">
        <f t="shared" si="3"/>
        <v>1.8307952545421755E-2</v>
      </c>
      <c r="H151" s="119">
        <f>17111.76*1.3*1.00462</f>
        <v>22348.061230560001</v>
      </c>
      <c r="I151" s="106">
        <f t="shared" si="4"/>
        <v>409.1472444912722</v>
      </c>
      <c r="L151" s="34">
        <f t="shared" si="5"/>
        <v>22348.061230560001</v>
      </c>
      <c r="M151" s="34">
        <f t="shared" si="6"/>
        <v>268176.73476671998</v>
      </c>
      <c r="N151" s="34"/>
      <c r="O151" s="34">
        <f t="shared" si="7"/>
        <v>24379.703160610909</v>
      </c>
    </row>
    <row r="152" spans="1:15">
      <c r="A152" s="6">
        <v>37</v>
      </c>
      <c r="B152" s="58" t="s">
        <v>202</v>
      </c>
      <c r="C152" s="29" t="s">
        <v>137</v>
      </c>
      <c r="D152" s="125">
        <v>1.5</v>
      </c>
      <c r="E152" s="19">
        <v>33697</v>
      </c>
      <c r="F152" s="21">
        <f>SUM(B20)</f>
        <v>616.92307692307691</v>
      </c>
      <c r="G152" s="264">
        <f t="shared" si="3"/>
        <v>2.7461928818132635E-2</v>
      </c>
      <c r="H152" s="119">
        <f>17183.06*D152*1.302*1.0046</f>
        <v>33712.885354428006</v>
      </c>
      <c r="I152" s="106">
        <f t="shared" si="4"/>
        <v>925.82085785716811</v>
      </c>
      <c r="L152" s="34">
        <f t="shared" si="5"/>
        <v>50569.328031642013</v>
      </c>
      <c r="M152" s="34">
        <f t="shared" si="6"/>
        <v>606831.93637970416</v>
      </c>
      <c r="N152" s="34"/>
      <c r="O152" s="34">
        <f t="shared" si="7"/>
        <v>55166.539670882194</v>
      </c>
    </row>
    <row r="153" spans="1:15">
      <c r="A153" s="6">
        <v>38</v>
      </c>
      <c r="B153" s="58" t="s">
        <v>203</v>
      </c>
      <c r="C153" s="29" t="s">
        <v>137</v>
      </c>
      <c r="D153" s="118">
        <v>3</v>
      </c>
      <c r="E153" s="19">
        <v>33697</v>
      </c>
      <c r="F153" s="21">
        <f>SUM(B20)</f>
        <v>616.92307692307691</v>
      </c>
      <c r="G153" s="264">
        <f t="shared" si="3"/>
        <v>5.4923857636265269E-2</v>
      </c>
      <c r="H153" s="119">
        <f>18388.57*D153*1.302*1.0046</f>
        <v>72156.152890332</v>
      </c>
      <c r="I153" s="106">
        <f t="shared" si="4"/>
        <v>3963.0942689291855</v>
      </c>
      <c r="L153" s="34">
        <f t="shared" si="5"/>
        <v>216468.45867099601</v>
      </c>
      <c r="M153" s="34">
        <f t="shared" si="6"/>
        <v>2597621.5040519522</v>
      </c>
      <c r="N153" s="34"/>
      <c r="O153" s="34">
        <f t="shared" si="7"/>
        <v>236147.40945926838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33697</v>
      </c>
      <c r="F154" s="21">
        <f>SUM(B20)</f>
        <v>616.92307692307691</v>
      </c>
      <c r="G154" s="264">
        <f t="shared" si="3"/>
        <v>1.8307952545421755E-2</v>
      </c>
      <c r="H154" s="119">
        <f>20655.47*1.302*1.0046</f>
        <v>27017.131680924002</v>
      </c>
      <c r="I154" s="106">
        <f t="shared" si="4"/>
        <v>494.62836472776729</v>
      </c>
      <c r="L154" s="34">
        <f t="shared" si="5"/>
        <v>27017.131680924002</v>
      </c>
      <c r="M154" s="34">
        <f t="shared" si="6"/>
        <v>324205.58017108799</v>
      </c>
      <c r="N154" s="34"/>
      <c r="O154" s="34">
        <f t="shared" si="7"/>
        <v>29473.234561007997</v>
      </c>
    </row>
    <row r="155" spans="1:15">
      <c r="A155" s="6">
        <v>40</v>
      </c>
      <c r="B155" s="58" t="s">
        <v>214</v>
      </c>
      <c r="C155" s="29" t="s">
        <v>137</v>
      </c>
      <c r="D155" s="118">
        <v>4</v>
      </c>
      <c r="E155" s="19">
        <v>33697</v>
      </c>
      <c r="F155" s="21">
        <f>SUM(B20)</f>
        <v>616.92307692307691</v>
      </c>
      <c r="G155" s="264">
        <f t="shared" si="3"/>
        <v>7.3231810181687021E-2</v>
      </c>
      <c r="H155" s="119">
        <f>17111.76*D155*1.302*1.0046</f>
        <v>89527.989091967989</v>
      </c>
      <c r="I155" s="106">
        <f t="shared" si="4"/>
        <v>6556.2967031311464</v>
      </c>
      <c r="L155" s="34">
        <f t="shared" si="5"/>
        <v>358111.95636787196</v>
      </c>
      <c r="M155" s="34">
        <f t="shared" si="6"/>
        <v>4297343.4764144635</v>
      </c>
      <c r="N155" s="34"/>
      <c r="O155" s="34">
        <f t="shared" si="7"/>
        <v>390667.58876495122</v>
      </c>
    </row>
    <row r="156" spans="1:15">
      <c r="A156" s="6">
        <v>41</v>
      </c>
      <c r="B156" s="58" t="s">
        <v>210</v>
      </c>
      <c r="C156" s="29" t="s">
        <v>137</v>
      </c>
      <c r="D156" s="125">
        <v>0.5</v>
      </c>
      <c r="E156" s="19">
        <v>33697</v>
      </c>
      <c r="F156" s="21">
        <f>SUM(B20)</f>
        <v>616.92307692307691</v>
      </c>
      <c r="G156" s="264">
        <f t="shared" si="3"/>
        <v>9.1539762727108776E-3</v>
      </c>
      <c r="H156" s="119">
        <f>18467.96*D156*1.302*1.0046</f>
        <v>12077.946113015998</v>
      </c>
      <c r="I156" s="106">
        <f t="shared" si="4"/>
        <v>110.56123214162902</v>
      </c>
      <c r="L156" s="34">
        <f t="shared" si="5"/>
        <v>6038.973056507999</v>
      </c>
      <c r="M156" s="34">
        <f t="shared" si="6"/>
        <v>72467.676678095988</v>
      </c>
      <c r="N156" s="34"/>
      <c r="O156" s="34">
        <f t="shared" si="7"/>
        <v>6587.9706070996353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33697</v>
      </c>
      <c r="F157" s="21">
        <f>SUM(B20)</f>
        <v>616.92307692307691</v>
      </c>
      <c r="G157" s="264">
        <f t="shared" si="3"/>
        <v>7.3231810181687021E-2</v>
      </c>
      <c r="H157" s="119">
        <f>18467.96*D157*1.302*1.005</f>
        <v>96662.041358399976</v>
      </c>
      <c r="I157" s="106">
        <f t="shared" si="4"/>
        <v>7078.7362645327275</v>
      </c>
      <c r="L157" s="34">
        <f t="shared" si="5"/>
        <v>386648.1654335999</v>
      </c>
      <c r="M157" s="34">
        <f t="shared" si="6"/>
        <v>4639777.9852031991</v>
      </c>
      <c r="N157" s="34"/>
      <c r="O157" s="34">
        <f t="shared" si="7"/>
        <v>421797.99865483626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33697</v>
      </c>
      <c r="F158" s="21">
        <f>SUM(B20)</f>
        <v>616.92307692307691</v>
      </c>
      <c r="G158" s="264">
        <f t="shared" si="3"/>
        <v>1.8307952545421755E-2</v>
      </c>
      <c r="H158" s="119">
        <f>18467.96*D158*1.302*1.0046</f>
        <v>24155.892226031996</v>
      </c>
      <c r="I158" s="106">
        <f t="shared" si="4"/>
        <v>442.24492856651608</v>
      </c>
      <c r="L158" s="34">
        <f t="shared" si="5"/>
        <v>24155.892226031996</v>
      </c>
      <c r="M158" s="34">
        <f t="shared" si="6"/>
        <v>289870.70671238395</v>
      </c>
      <c r="N158" s="34"/>
      <c r="O158" s="34">
        <f t="shared" si="7"/>
        <v>26351.882428398541</v>
      </c>
    </row>
    <row r="159" spans="1:15">
      <c r="A159" s="6">
        <v>44</v>
      </c>
      <c r="B159" s="58" t="s">
        <v>135</v>
      </c>
      <c r="C159" s="29" t="s">
        <v>137</v>
      </c>
      <c r="D159" s="125">
        <v>2.5</v>
      </c>
      <c r="E159" s="19">
        <v>33697</v>
      </c>
      <c r="F159" s="21">
        <f>SUM(B20)</f>
        <v>616.92307692307691</v>
      </c>
      <c r="G159" s="264">
        <f t="shared" si="3"/>
        <v>4.5769881363554393E-2</v>
      </c>
      <c r="H159" s="119">
        <f>18467.96*D159*1.302*1.005</f>
        <v>60413.775848999991</v>
      </c>
      <c r="I159" s="106">
        <f t="shared" si="4"/>
        <v>2765.1313533330972</v>
      </c>
      <c r="L159" s="34">
        <f t="shared" si="5"/>
        <v>151034.43962249998</v>
      </c>
      <c r="M159" s="34">
        <f t="shared" si="6"/>
        <v>1812413.2754699998</v>
      </c>
      <c r="N159" s="34"/>
      <c r="O159" s="34">
        <f t="shared" si="7"/>
        <v>164764.84322454545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33697</v>
      </c>
      <c r="F160" s="21">
        <f>SUM(B20)</f>
        <v>616.92307692307691</v>
      </c>
      <c r="G160" s="264">
        <f t="shared" si="3"/>
        <v>5.4923857636265269E-2</v>
      </c>
      <c r="H160" s="119">
        <f>18467.96*D160*1.302*1.0046</f>
        <v>72467.676678096002</v>
      </c>
      <c r="I160" s="106">
        <f t="shared" si="4"/>
        <v>3980.2043570986457</v>
      </c>
      <c r="L160" s="34">
        <f t="shared" si="5"/>
        <v>217403.03003428801</v>
      </c>
      <c r="M160" s="34">
        <f t="shared" si="6"/>
        <v>2608836.3604114559</v>
      </c>
      <c r="N160" s="34"/>
      <c r="O160" s="34">
        <f t="shared" si="7"/>
        <v>237166.94185558689</v>
      </c>
    </row>
    <row r="161" spans="1:17">
      <c r="A161" s="6">
        <v>46</v>
      </c>
      <c r="B161" s="58" t="s">
        <v>204</v>
      </c>
      <c r="C161" s="29" t="s">
        <v>137</v>
      </c>
      <c r="D161" s="118">
        <v>1</v>
      </c>
      <c r="E161" s="19">
        <v>33697</v>
      </c>
      <c r="F161" s="21">
        <f>SUM(B20)</f>
        <v>616.92307692307691</v>
      </c>
      <c r="G161" s="264">
        <f t="shared" si="3"/>
        <v>1.8307952545421755E-2</v>
      </c>
      <c r="H161" s="119">
        <f>17316.56*1.302*1.0046</f>
        <v>22649.873461152001</v>
      </c>
      <c r="I161" s="106">
        <f t="shared" si="4"/>
        <v>414.67280848657845</v>
      </c>
      <c r="L161" s="34">
        <f t="shared" si="5"/>
        <v>22649.873461152001</v>
      </c>
      <c r="M161" s="34">
        <f t="shared" si="6"/>
        <v>271798.481533824</v>
      </c>
      <c r="N161" s="34"/>
      <c r="O161" s="34">
        <f t="shared" si="7"/>
        <v>24708.952866711272</v>
      </c>
    </row>
    <row r="162" spans="1:17">
      <c r="A162" s="6">
        <v>47</v>
      </c>
      <c r="B162" s="58" t="s">
        <v>215</v>
      </c>
      <c r="C162" s="29" t="s">
        <v>137</v>
      </c>
      <c r="D162" s="118">
        <v>1</v>
      </c>
      <c r="E162" s="19">
        <v>33697</v>
      </c>
      <c r="F162" s="21">
        <f>SUM(B20)</f>
        <v>616.92307692307691</v>
      </c>
      <c r="G162" s="264">
        <f t="shared" si="3"/>
        <v>1.8307952545421755E-2</v>
      </c>
      <c r="H162" s="119">
        <f>19136.96*1.302*1.005</f>
        <v>25040.903529599997</v>
      </c>
      <c r="I162" s="106">
        <f t="shared" si="4"/>
        <v>458.44767351440089</v>
      </c>
      <c r="L162" s="34">
        <f t="shared" si="5"/>
        <v>25040.903529599997</v>
      </c>
      <c r="M162" s="34">
        <f t="shared" si="6"/>
        <v>300490.84235519997</v>
      </c>
      <c r="N162" s="34"/>
      <c r="O162" s="34">
        <f t="shared" si="7"/>
        <v>27317.349305018179</v>
      </c>
    </row>
    <row r="163" spans="1:17">
      <c r="A163" s="6">
        <v>48</v>
      </c>
      <c r="B163" s="58" t="s">
        <v>120</v>
      </c>
      <c r="C163" s="29" t="s">
        <v>137</v>
      </c>
      <c r="D163" s="125">
        <v>0.5</v>
      </c>
      <c r="E163" s="19">
        <v>33697</v>
      </c>
      <c r="F163" s="21">
        <f>SUM(B20)</f>
        <v>616.92307692307691</v>
      </c>
      <c r="G163" s="264">
        <f t="shared" si="3"/>
        <v>9.1539762727108776E-3</v>
      </c>
      <c r="H163" s="119">
        <f>17111.76*D163*1.302*1.0046</f>
        <v>11190.998636495999</v>
      </c>
      <c r="I163" s="106">
        <f t="shared" si="4"/>
        <v>102.44213598642416</v>
      </c>
      <c r="L163" s="34">
        <f t="shared" si="5"/>
        <v>5595.4993182479993</v>
      </c>
      <c r="M163" s="34">
        <f t="shared" si="6"/>
        <v>67145.991818975992</v>
      </c>
      <c r="N163" s="34"/>
      <c r="O163" s="34">
        <f t="shared" si="7"/>
        <v>6104.1810744523627</v>
      </c>
    </row>
    <row r="164" spans="1:17">
      <c r="A164" s="6">
        <v>49</v>
      </c>
      <c r="B164" s="58" t="s">
        <v>205</v>
      </c>
      <c r="C164" s="29" t="s">
        <v>137</v>
      </c>
      <c r="D164" s="118">
        <v>1</v>
      </c>
      <c r="E164" s="19">
        <v>33697</v>
      </c>
      <c r="F164" s="21">
        <f>SUM(B20)</f>
        <v>616.92307692307691</v>
      </c>
      <c r="G164" s="264">
        <f t="shared" si="3"/>
        <v>1.8307952545421755E-2</v>
      </c>
      <c r="H164" s="119">
        <f>12880.21*1.302*1.0046</f>
        <v>16847.175573731998</v>
      </c>
      <c r="I164" s="106">
        <f t="shared" si="4"/>
        <v>308.43729092827397</v>
      </c>
      <c r="L164" s="34">
        <f t="shared" si="5"/>
        <v>16847.175573731998</v>
      </c>
      <c r="M164" s="34">
        <f t="shared" si="6"/>
        <v>202166.10688478398</v>
      </c>
      <c r="N164" s="34"/>
      <c r="O164" s="34">
        <f t="shared" si="7"/>
        <v>18378.736989525816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33697</v>
      </c>
      <c r="F165" s="21">
        <f>SUM(B20)</f>
        <v>616.92307692307691</v>
      </c>
      <c r="G165" s="264">
        <f t="shared" si="3"/>
        <v>1.8307952545421755E-2</v>
      </c>
      <c r="H165" s="119">
        <f>17814.13*1.302*1.0048</f>
        <v>23305.328446848001</v>
      </c>
      <c r="I165" s="106">
        <f t="shared" si="4"/>
        <v>426.67284726036092</v>
      </c>
      <c r="L165" s="34">
        <f t="shared" si="5"/>
        <v>23305.328446848001</v>
      </c>
      <c r="M165" s="34">
        <f t="shared" si="6"/>
        <v>279663.94136217603</v>
      </c>
      <c r="N165" s="34"/>
      <c r="O165" s="34">
        <f t="shared" si="7"/>
        <v>25423.994669288732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33697</v>
      </c>
      <c r="F166" s="21">
        <f>SUM(B20)</f>
        <v>616.92307692307691</v>
      </c>
      <c r="G166" s="264">
        <f t="shared" si="3"/>
        <v>1.8307952545421755E-2</v>
      </c>
      <c r="H166" s="119">
        <f>18842.66*1.302*1.0048+0.8</f>
        <v>24651.702407935998</v>
      </c>
      <c r="I166" s="106">
        <f t="shared" si="4"/>
        <v>451.32219784835149</v>
      </c>
      <c r="L166" s="34">
        <f t="shared" si="5"/>
        <v>24651.702407935998</v>
      </c>
      <c r="M166" s="34">
        <f t="shared" si="6"/>
        <v>295820.42889523198</v>
      </c>
      <c r="N166" s="34"/>
      <c r="O166" s="34">
        <f t="shared" si="7"/>
        <v>26892.766263202906</v>
      </c>
    </row>
    <row r="167" spans="1:17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112874.92657827778</v>
      </c>
      <c r="L167" s="201">
        <f>SUM(L116:L166)</f>
        <v>6165349.5276567284</v>
      </c>
      <c r="M167" s="201">
        <f t="shared" ref="M167:O167" si="8">SUM(M116:M166)</f>
        <v>73984194.331880718</v>
      </c>
      <c r="N167" s="201"/>
      <c r="O167" s="201">
        <f t="shared" si="8"/>
        <v>6725835.8483527936</v>
      </c>
      <c r="P167" s="309"/>
      <c r="Q167" s="201">
        <f>SUM(H116:H166)</f>
        <v>2319918.1818812895</v>
      </c>
    </row>
    <row r="169" spans="1:17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17" ht="16.5" thickBot="1"/>
    <row r="171" spans="1:17" ht="87" customHeight="1">
      <c r="A171" s="36" t="s">
        <v>1</v>
      </c>
      <c r="B171" s="312" t="s">
        <v>33</v>
      </c>
      <c r="C171" s="312" t="s">
        <v>34</v>
      </c>
      <c r="D171" s="312" t="s">
        <v>69</v>
      </c>
      <c r="E171" s="312" t="s">
        <v>36</v>
      </c>
      <c r="F171" s="312" t="s">
        <v>37</v>
      </c>
      <c r="G171" s="312" t="s">
        <v>38</v>
      </c>
      <c r="H171" s="312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17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16040</v>
      </c>
      <c r="F174" s="21">
        <f>SUM(B20)</f>
        <v>616.92307692307691</v>
      </c>
      <c r="G174" s="264">
        <f>D174*F174/E174</f>
        <v>3.8461538461538464E-2</v>
      </c>
      <c r="H174" s="119">
        <v>18181.82</v>
      </c>
      <c r="I174" s="106">
        <f>G174*H174</f>
        <v>699.30076923076922</v>
      </c>
      <c r="L174" s="34">
        <f>D174*H174</f>
        <v>18181.82</v>
      </c>
    </row>
    <row r="175" spans="1:17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16040</v>
      </c>
      <c r="F175" s="21">
        <f>SUM(B20)</f>
        <v>616.92307692307691</v>
      </c>
      <c r="G175" s="264">
        <f>D175*F175/E175</f>
        <v>3.8461538461538464E-2</v>
      </c>
      <c r="H175" s="119">
        <v>1363.64</v>
      </c>
      <c r="I175" s="106">
        <f>G175*H175</f>
        <v>52.447692307692314</v>
      </c>
      <c r="L175" s="34">
        <f t="shared" ref="L175:L177" si="9">D175*H175</f>
        <v>1363.64</v>
      </c>
    </row>
    <row r="176" spans="1:17" s="226" customFormat="1" ht="78.75">
      <c r="A176" s="6">
        <v>3</v>
      </c>
      <c r="B176" s="209" t="s">
        <v>230</v>
      </c>
      <c r="C176" s="29" t="s">
        <v>111</v>
      </c>
      <c r="D176" s="118">
        <v>1</v>
      </c>
      <c r="E176" s="19">
        <f>SUM(B19)</f>
        <v>16040</v>
      </c>
      <c r="F176" s="21">
        <f>SUM(B20)</f>
        <v>616.92307692307691</v>
      </c>
      <c r="G176" s="264">
        <f>D176*F176/E176</f>
        <v>3.8461538461538464E-2</v>
      </c>
      <c r="H176" s="119">
        <v>113845.45</v>
      </c>
      <c r="I176" s="106">
        <f>G176*H176</f>
        <v>4378.6711538461541</v>
      </c>
      <c r="L176" s="34">
        <f t="shared" si="9"/>
        <v>113845.45</v>
      </c>
    </row>
    <row r="177" spans="1:12" s="228" customFormat="1" ht="16.5" thickBot="1">
      <c r="A177" s="42">
        <v>4</v>
      </c>
      <c r="B177" s="209" t="s">
        <v>212</v>
      </c>
      <c r="C177" s="29" t="s">
        <v>111</v>
      </c>
      <c r="D177" s="118">
        <v>1</v>
      </c>
      <c r="E177" s="19">
        <f>SUM(B19)</f>
        <v>16040</v>
      </c>
      <c r="F177" s="21">
        <f>SUM(B20)</f>
        <v>616.92307692307691</v>
      </c>
      <c r="G177" s="264">
        <f t="shared" ref="G177" si="10">D177*F177/E177</f>
        <v>3.8461538461538464E-2</v>
      </c>
      <c r="H177" s="119">
        <v>196363.64</v>
      </c>
      <c r="I177" s="106">
        <f t="shared" ref="I177" si="11">G177*H177</f>
        <v>7552.4476923076936</v>
      </c>
      <c r="L177" s="34">
        <f t="shared" si="9"/>
        <v>196363.64</v>
      </c>
    </row>
    <row r="178" spans="1:12" ht="31.5" customHeight="1" thickBot="1">
      <c r="A178" s="348" t="s">
        <v>73</v>
      </c>
      <c r="B178" s="349"/>
      <c r="C178" s="349"/>
      <c r="D178" s="349"/>
      <c r="E178" s="349"/>
      <c r="F178" s="349"/>
      <c r="G178" s="350"/>
      <c r="H178" s="331"/>
      <c r="I178" s="108">
        <f>SUM(I174:I177)</f>
        <v>12682.86730769231</v>
      </c>
      <c r="L178" s="201">
        <f>SUM(L174:L177)</f>
        <v>329754.55000000005</v>
      </c>
    </row>
    <row r="179" spans="1:12" s="304" customFormat="1">
      <c r="A179" s="247"/>
      <c r="B179" s="247"/>
      <c r="C179" s="247"/>
      <c r="D179" s="247"/>
      <c r="E179" s="247"/>
      <c r="F179" s="247"/>
      <c r="G179" s="247"/>
      <c r="H179" s="248"/>
      <c r="I179" s="248"/>
      <c r="L179" s="201"/>
    </row>
    <row r="180" spans="1:12" s="271" customFormat="1" ht="31.5" customHeight="1">
      <c r="A180" s="344" t="s">
        <v>219</v>
      </c>
      <c r="B180" s="344"/>
      <c r="C180" s="344"/>
      <c r="D180" s="344"/>
      <c r="E180" s="344"/>
      <c r="F180" s="344"/>
      <c r="G180" s="344"/>
      <c r="H180" s="344"/>
      <c r="I180" s="344"/>
      <c r="L180" s="201"/>
    </row>
    <row r="181" spans="1:12" s="271" customFormat="1" ht="16.5" thickBot="1">
      <c r="L181" s="201"/>
    </row>
    <row r="182" spans="1:12" s="271" customFormat="1" ht="89.25" customHeight="1">
      <c r="A182" s="36" t="s">
        <v>1</v>
      </c>
      <c r="B182" s="272" t="s">
        <v>33</v>
      </c>
      <c r="C182" s="272" t="s">
        <v>34</v>
      </c>
      <c r="D182" s="272" t="s">
        <v>69</v>
      </c>
      <c r="E182" s="272" t="s">
        <v>36</v>
      </c>
      <c r="F182" s="272" t="s">
        <v>37</v>
      </c>
      <c r="G182" s="272" t="s">
        <v>38</v>
      </c>
      <c r="H182" s="272" t="s">
        <v>39</v>
      </c>
      <c r="I182" s="38" t="s">
        <v>40</v>
      </c>
      <c r="L182" s="201"/>
    </row>
    <row r="183" spans="1:12" s="271" customFormat="1" ht="16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71" customFormat="1" ht="31.5" customHeight="1">
      <c r="A184" s="345" t="s">
        <v>220</v>
      </c>
      <c r="B184" s="346"/>
      <c r="C184" s="346"/>
      <c r="D184" s="346"/>
      <c r="E184" s="346"/>
      <c r="F184" s="346"/>
      <c r="G184" s="346"/>
      <c r="H184" s="346"/>
      <c r="I184" s="347"/>
      <c r="L184" s="201"/>
    </row>
    <row r="185" spans="1:12" s="271" customFormat="1" ht="31.5" customHeight="1" thickBot="1">
      <c r="A185" s="28" t="s">
        <v>140</v>
      </c>
      <c r="B185" s="249" t="s">
        <v>140</v>
      </c>
      <c r="C185" s="29" t="s">
        <v>140</v>
      </c>
      <c r="D185" s="118">
        <v>0</v>
      </c>
      <c r="E185" s="19">
        <f>SUM(B18)</f>
        <v>28220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71" customFormat="1" ht="31.5" customHeight="1" thickBot="1">
      <c r="A186" s="348" t="s">
        <v>73</v>
      </c>
      <c r="B186" s="349"/>
      <c r="C186" s="349"/>
      <c r="D186" s="349"/>
      <c r="E186" s="349"/>
      <c r="F186" s="349"/>
      <c r="G186" s="350"/>
      <c r="H186" s="23"/>
      <c r="I186" s="108">
        <f>SUM(I185:I185)</f>
        <v>0</v>
      </c>
      <c r="L186" s="201"/>
    </row>
    <row r="188" spans="1:12">
      <c r="A188" s="371" t="s">
        <v>74</v>
      </c>
      <c r="B188" s="371"/>
      <c r="C188" s="371"/>
      <c r="D188" s="371"/>
      <c r="E188" s="371"/>
      <c r="F188" s="371"/>
      <c r="G188" s="371"/>
      <c r="H188" s="371"/>
      <c r="I188" s="371"/>
      <c r="J188" s="371"/>
    </row>
    <row r="190" spans="1:12" ht="23.25" customHeight="1">
      <c r="C190" s="271"/>
      <c r="D190" s="271"/>
      <c r="E190" s="271"/>
      <c r="F190" s="35"/>
      <c r="G190" s="59"/>
      <c r="H190" s="271"/>
    </row>
    <row r="191" spans="1:12" ht="16.5" thickBot="1"/>
    <row r="192" spans="1:12">
      <c r="A192" s="79"/>
      <c r="B192" s="351" t="s">
        <v>96</v>
      </c>
      <c r="C192" s="352"/>
      <c r="D192" s="352"/>
      <c r="E192" s="352"/>
      <c r="F192" s="352"/>
      <c r="G192" s="352"/>
      <c r="H192" s="352"/>
      <c r="I192" s="353"/>
      <c r="J192" s="83" t="s">
        <v>95</v>
      </c>
    </row>
    <row r="193" spans="1:10" ht="31.5" customHeight="1">
      <c r="A193" s="79"/>
      <c r="B193" s="81"/>
      <c r="C193" s="76"/>
      <c r="D193" s="76"/>
      <c r="E193" s="76"/>
      <c r="F193" s="76"/>
      <c r="G193" s="76"/>
      <c r="H193" s="250"/>
      <c r="I193" s="251"/>
      <c r="J193" s="84"/>
    </row>
    <row r="194" spans="1:10" ht="16.5" thickBot="1">
      <c r="A194" s="77"/>
      <c r="B194" s="110">
        <f>I77</f>
        <v>14070.860494230767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434.26576923076925</v>
      </c>
      <c r="G194" s="111">
        <f>I167</f>
        <v>112874.92657827778</v>
      </c>
      <c r="H194" s="252">
        <f>I178</f>
        <v>12682.86730769231</v>
      </c>
      <c r="I194" s="245">
        <f>I186</f>
        <v>0</v>
      </c>
      <c r="J194" s="113">
        <f>SUM(B194:I194)</f>
        <v>140062.92014943162</v>
      </c>
    </row>
    <row r="206" spans="1:10">
      <c r="J206" s="187"/>
    </row>
  </sheetData>
  <mergeCells count="63">
    <mergeCell ref="B192:I192"/>
    <mergeCell ref="A178:G178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55:I55"/>
    <mergeCell ref="A63:I63"/>
    <mergeCell ref="A85:G85"/>
    <mergeCell ref="A87:I87"/>
    <mergeCell ref="D59:G59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C16:I16"/>
    <mergeCell ref="C17:I17"/>
    <mergeCell ref="C18:I18"/>
    <mergeCell ref="C19:I19"/>
    <mergeCell ref="C20:I20"/>
    <mergeCell ref="A8:I8"/>
    <mergeCell ref="A9:I9"/>
    <mergeCell ref="A10:I10"/>
    <mergeCell ref="A12:I12"/>
    <mergeCell ref="A14:I14"/>
    <mergeCell ref="A48:I48"/>
    <mergeCell ref="A51:I51"/>
    <mergeCell ref="I52:I53"/>
    <mergeCell ref="A53:F53"/>
    <mergeCell ref="A23:I23"/>
    <mergeCell ref="A38:F38"/>
    <mergeCell ref="A40:I40"/>
    <mergeCell ref="A44:I44"/>
    <mergeCell ref="I45:I46"/>
    <mergeCell ref="A46:F46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0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7169" r:id="rId4"/>
    <oleObject progId="Equation.3" shapeId="7170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6" r:id="rId10"/>
    <oleObject progId="Equation.3" shapeId="7177" r:id="rId11"/>
    <oleObject progId="Equation.3" shapeId="7179" r:id="rId12"/>
    <oleObject progId="Equation.3" shapeId="7192" r:id="rId13"/>
    <oleObject progId="Equation.3" shapeId="7193" r:id="rId14"/>
    <oleObject progId="Equation.3" shapeId="7194" r:id="rId15"/>
    <oleObject progId="Equation.3" shapeId="7195" r:id="rId16"/>
    <oleObject progId="Equation.3" shapeId="7196" r:id="rId17"/>
    <oleObject progId="Equation.3" shapeId="7198" r:id="rId18"/>
    <oleObject progId="Equation.3" shapeId="7199" r:id="rId19"/>
    <oleObject progId="Equation.3" shapeId="7200" r:id="rId20"/>
    <oleObject progId="Equation.3" shapeId="7201" r:id="rId21"/>
    <oleObject progId="Equation.3" shapeId="7202" r:id="rId22"/>
    <oleObject progId="Equation.3" shapeId="7203" r:id="rId23"/>
    <oleObject progId="Equation.3" shapeId="7205" r:id="rId24"/>
    <oleObject progId="Equation.3" shapeId="7218" r:id="rId25"/>
    <oleObject progId="Equation.3" shapeId="7219" r:id="rId26"/>
    <oleObject progId="Equation.3" shapeId="7220" r:id="rId27"/>
    <oleObject progId="Equation.3" shapeId="7221" r:id="rId28"/>
    <oleObject progId="Equation.3" shapeId="7223" r:id="rId29"/>
    <oleObject progId="Equation.3" shapeId="7224" r:id="rId30"/>
    <oleObject progId="Equation.3" shapeId="7225" r:id="rId31"/>
    <oleObject progId="Equation.3" shapeId="7226" r:id="rId32"/>
    <oleObject progId="Equation.3" shapeId="7227" r:id="rId33"/>
    <oleObject progId="Equation.3" shapeId="7228" r:id="rId34"/>
    <oleObject progId="Equation.3" shapeId="7229" r:id="rId35"/>
    <oleObject progId="Equation.3" shapeId="7230" r:id="rId36"/>
    <oleObject progId="Equation.3" shapeId="7231" r:id="rId37"/>
    <oleObject progId="Equation.3" shapeId="7232" r:id="rId38"/>
    <oleObject progId="Equation.3" shapeId="7233" r:id="rId39"/>
    <oleObject progId="Equation.3" shapeId="7234" r:id="rId40"/>
    <oleObject progId="Equation.3" shapeId="7235" r:id="rId41"/>
    <oleObject progId="Equation.3" shapeId="7236" r:id="rId42"/>
    <oleObject progId="Equation.3" shapeId="7237" r:id="rId43"/>
    <oleObject progId="Equation.3" shapeId="7238" r:id="rId44"/>
    <oleObject progId="Equation.3" shapeId="7239" r:id="rId45"/>
    <oleObject progId="Equation.3" shapeId="7240" r:id="rId46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1" zoomScale="80" zoomScaleSheetLayoutView="80" workbookViewId="0">
      <selection activeCell="I22" sqref="I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30.140625" style="1" customWidth="1"/>
    <col min="10" max="10" width="18.7109375" style="1" customWidth="1"/>
    <col min="11" max="11" width="34.710937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'сол. и хор.нар.пение'!H61</f>
        <v>177275.46656520714</v>
      </c>
      <c r="C7" s="112">
        <f>'сол. и хор.нар.пение'!J194</f>
        <v>140062.92014943162</v>
      </c>
      <c r="D7" s="393">
        <f>SUM(B7:C7)</f>
        <v>317338.38671463879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69" t="s">
        <v>245</v>
      </c>
      <c r="C16" s="159" t="s">
        <v>98</v>
      </c>
      <c r="D16" s="72">
        <f>SUM(D7)</f>
        <v>317338.38671463879</v>
      </c>
      <c r="E16" s="73">
        <f>'сол. и хор.нар.пение'!D61</f>
        <v>177106.41060366869</v>
      </c>
      <c r="F16" s="73">
        <f>'сол. и хор.нар.пение'!B194</f>
        <v>14070.860494230767</v>
      </c>
      <c r="G16" s="74">
        <f>'сол. и хор.нар.пение'!C194</f>
        <v>0</v>
      </c>
      <c r="H16" s="64">
        <f>SUM('сол. и хор.нар.пение'!B17)</f>
        <v>28220</v>
      </c>
      <c r="I16" s="64">
        <f>SUM('сол. и хор.нар.пение'!B18)</f>
        <v>28220</v>
      </c>
      <c r="J16" s="65">
        <f>H16/I16</f>
        <v>1</v>
      </c>
      <c r="K16" s="66">
        <f>F16+G16</f>
        <v>14070.860494230767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70" t="s">
        <v>245</v>
      </c>
      <c r="I22" s="167" t="s">
        <v>238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6" t="s">
        <v>147</v>
      </c>
      <c r="C28" s="167" t="s">
        <v>238</v>
      </c>
      <c r="D28" s="410" t="s">
        <v>98</v>
      </c>
      <c r="E28" s="410"/>
      <c r="F28" s="412">
        <f>SUM(D16)</f>
        <v>317338.38671463879</v>
      </c>
      <c r="G28" s="413"/>
      <c r="H28" s="135">
        <f>SUM(J22)</f>
        <v>1</v>
      </c>
      <c r="I28" s="135">
        <f>SUM(M16)</f>
        <v>1</v>
      </c>
      <c r="J28" s="136">
        <f>F28*H28*I28</f>
        <v>317338.38671463879</v>
      </c>
      <c r="K28" s="163"/>
      <c r="L28" s="34"/>
    </row>
    <row r="31" spans="1:13">
      <c r="G31" s="409" t="s">
        <v>245</v>
      </c>
      <c r="H31" s="409"/>
      <c r="I31" s="409"/>
      <c r="J31" s="200">
        <f>SUM(J28*'сол. и хор.нар.пение'!B16)</f>
        <v>8250798.0545806084</v>
      </c>
      <c r="K31" s="34"/>
      <c r="L31" s="34"/>
    </row>
    <row r="35" ht="15.75" customHeight="1"/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1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A16" zoomScale="80" zoomScaleSheetLayoutView="80" workbookViewId="0">
      <selection activeCell="B37" sqref="B3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6.7109375" style="1" customWidth="1"/>
    <col min="14" max="14" width="13.140625" style="1" customWidth="1"/>
    <col min="15" max="15" width="14.28515625" style="1" customWidth="1"/>
    <col min="16" max="16" width="9.140625" style="1"/>
    <col min="17" max="17" width="13.85546875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49.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4.5" customHeight="1">
      <c r="A9" s="376" t="s">
        <v>246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26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224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20210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777.30769230769226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4.75" customHeight="1" thickBot="1">
      <c r="A28" s="27">
        <v>1</v>
      </c>
      <c r="B28" s="124" t="s">
        <v>148</v>
      </c>
      <c r="C28" s="117">
        <v>20210</v>
      </c>
      <c r="D28" s="30">
        <f>B16</f>
        <v>26</v>
      </c>
      <c r="E28" s="420">
        <f>C28/D28</f>
        <v>777.30769230769226</v>
      </c>
      <c r="F28" s="421"/>
      <c r="G28" s="190">
        <f>B17*12*1.302/1498.88</f>
        <v>294.15915883859947</v>
      </c>
      <c r="H28" s="20">
        <f>E28*G28</f>
        <v>228652.17692800364</v>
      </c>
      <c r="I28" s="383" t="s">
        <v>163</v>
      </c>
      <c r="M28" s="34">
        <f>G28*C28</f>
        <v>5944956.6001280956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228652.17692800364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777.30769230769226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8.25" customHeight="1" thickBot="1">
      <c r="A37" s="28">
        <v>1</v>
      </c>
      <c r="B37" s="316" t="s">
        <v>226</v>
      </c>
      <c r="C37" s="118">
        <v>1</v>
      </c>
      <c r="D37" s="31">
        <f>B16</f>
        <v>26</v>
      </c>
      <c r="E37" s="32">
        <f>C37/D37</f>
        <v>3.8461538461538464E-2</v>
      </c>
      <c r="F37" s="118">
        <v>10</v>
      </c>
      <c r="G37" s="119">
        <v>43954.55</v>
      </c>
      <c r="H37" s="21">
        <f>E37*G37/F37</f>
        <v>169.05596153846156</v>
      </c>
      <c r="I37" s="422" t="s">
        <v>24</v>
      </c>
      <c r="M37" s="34">
        <f>C37*G37</f>
        <v>43954.55</v>
      </c>
    </row>
    <row r="38" spans="1:13" ht="31.5" customHeight="1" thickBot="1">
      <c r="A38" s="364" t="s">
        <v>28</v>
      </c>
      <c r="B38" s="365"/>
      <c r="C38" s="365"/>
      <c r="D38" s="365"/>
      <c r="E38" s="365"/>
      <c r="F38" s="350"/>
      <c r="G38" s="22"/>
      <c r="H38" s="23">
        <f>SUM(H37:H37)</f>
        <v>169.05596153846156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42" customHeight="1" thickBot="1">
      <c r="A45" s="28">
        <v>1</v>
      </c>
      <c r="B45" s="29"/>
      <c r="C45" s="118">
        <v>1</v>
      </c>
      <c r="D45" s="31">
        <f>SUM(B16)</f>
        <v>26</v>
      </c>
      <c r="E45" s="32">
        <f>C45/D45</f>
        <v>3.8461538461538464E-2</v>
      </c>
      <c r="F45" s="118">
        <v>1</v>
      </c>
      <c r="G45" s="119"/>
      <c r="H45" s="21">
        <f>E45*G45/F45</f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31.5" customHeigh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9.75" customHeight="1" thickBot="1"/>
    <row r="49" spans="1:9" s="271" customFormat="1" ht="31.5" customHeight="1" thickBot="1">
      <c r="A49" s="12" t="s">
        <v>1</v>
      </c>
      <c r="B49" s="270" t="s">
        <v>27</v>
      </c>
      <c r="C49" s="270" t="s">
        <v>10</v>
      </c>
      <c r="D49" s="270" t="s">
        <v>4</v>
      </c>
      <c r="E49" s="270" t="s">
        <v>11</v>
      </c>
      <c r="F49" s="270" t="s">
        <v>12</v>
      </c>
      <c r="G49" s="270" t="s">
        <v>13</v>
      </c>
      <c r="H49" s="270" t="s">
        <v>7</v>
      </c>
      <c r="I49" s="15" t="s">
        <v>8</v>
      </c>
    </row>
    <row r="50" spans="1:9" s="271" customFormat="1" ht="31.5" customHeight="1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s="271" customFormat="1" ht="31.5" customHeight="1">
      <c r="A51" s="361" t="s">
        <v>217</v>
      </c>
      <c r="B51" s="362"/>
      <c r="C51" s="362"/>
      <c r="D51" s="362"/>
      <c r="E51" s="362"/>
      <c r="F51" s="362"/>
      <c r="G51" s="362"/>
      <c r="H51" s="362"/>
      <c r="I51" s="363"/>
    </row>
    <row r="52" spans="1:9" s="271" customFormat="1" ht="31.5" customHeight="1" thickBot="1">
      <c r="A52" s="28" t="s">
        <v>140</v>
      </c>
      <c r="B52" s="29" t="s">
        <v>140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372" t="s">
        <v>24</v>
      </c>
    </row>
    <row r="53" spans="1:9" s="271" customFormat="1" ht="31.5" customHeight="1" thickBot="1">
      <c r="A53" s="348" t="s">
        <v>29</v>
      </c>
      <c r="B53" s="349"/>
      <c r="C53" s="349"/>
      <c r="D53" s="349"/>
      <c r="E53" s="349"/>
      <c r="F53" s="350"/>
      <c r="G53" s="238"/>
      <c r="H53" s="23">
        <f>SUM(H52:H52)</f>
        <v>0</v>
      </c>
      <c r="I53" s="373"/>
    </row>
    <row r="54" spans="1:9" ht="7.5" customHeight="1"/>
    <row r="55" spans="1:9">
      <c r="A55" s="355" t="s">
        <v>218</v>
      </c>
      <c r="B55" s="355"/>
      <c r="C55" s="355"/>
      <c r="D55" s="355"/>
      <c r="E55" s="355"/>
      <c r="F55" s="355"/>
      <c r="G55" s="355"/>
      <c r="H55" s="355"/>
      <c r="I55" s="355"/>
    </row>
    <row r="56" spans="1:9" ht="9.75" customHeight="1"/>
    <row r="57" spans="1:9" ht="19.5" customHeight="1">
      <c r="B57"/>
      <c r="C57" s="35"/>
      <c r="D57" s="34"/>
      <c r="E57" s="34"/>
      <c r="F57" s="34"/>
      <c r="G57" s="271"/>
      <c r="H57" s="34"/>
      <c r="I57" s="142"/>
    </row>
    <row r="58" spans="1:9" ht="6.75" customHeight="1" thickBot="1">
      <c r="B58"/>
      <c r="C58" s="35"/>
      <c r="D58" s="34"/>
      <c r="E58" s="34"/>
      <c r="F58" s="34"/>
      <c r="H58" s="34"/>
      <c r="I58" s="142"/>
    </row>
    <row r="59" spans="1:9" ht="16.5" thickBot="1">
      <c r="A59" s="79"/>
      <c r="B59" s="80"/>
      <c r="D59" s="377" t="s">
        <v>94</v>
      </c>
      <c r="E59" s="378"/>
      <c r="F59" s="378"/>
      <c r="G59" s="379"/>
      <c r="H59" s="82" t="s">
        <v>95</v>
      </c>
      <c r="I59" s="142"/>
    </row>
    <row r="60" spans="1:9" ht="26.25" customHeight="1">
      <c r="A60" s="79"/>
      <c r="B60" s="80"/>
      <c r="D60" s="239"/>
      <c r="E60" s="240"/>
      <c r="F60" s="241"/>
      <c r="G60" s="242"/>
      <c r="H60" s="243"/>
      <c r="I60" s="142"/>
    </row>
    <row r="61" spans="1:9" ht="16.5" thickBot="1">
      <c r="A61" s="77"/>
      <c r="B61" s="78"/>
      <c r="D61" s="104">
        <f>SUM(H29)</f>
        <v>228652.17692800364</v>
      </c>
      <c r="E61" s="105">
        <f>SUM(H38)</f>
        <v>169.05596153846156</v>
      </c>
      <c r="F61" s="244">
        <f>SUM(H46)</f>
        <v>0</v>
      </c>
      <c r="G61" s="245">
        <f>SUM(H53)</f>
        <v>0</v>
      </c>
      <c r="H61" s="246">
        <f>SUM(D61:G61)</f>
        <v>228821.23288954209</v>
      </c>
      <c r="I61" s="142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4.7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20210</v>
      </c>
      <c r="F71" s="21">
        <f>SUM(B20)</f>
        <v>777.30769230769226</v>
      </c>
      <c r="G71" s="194">
        <f t="shared" ref="G71:G76" si="0">D71*F71/E71</f>
        <v>553.03846153846155</v>
      </c>
      <c r="H71" s="119">
        <v>9.39</v>
      </c>
      <c r="I71" s="106">
        <f t="shared" ref="I71:I76" si="1">G71*H71</f>
        <v>5193.0311538461547</v>
      </c>
      <c r="L71" s="34">
        <f>D71*H71</f>
        <v>135018.81</v>
      </c>
    </row>
    <row r="72" spans="1:12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20210</v>
      </c>
      <c r="F72" s="21">
        <f>SUM(B20)</f>
        <v>777.30769230769226</v>
      </c>
      <c r="G72" s="194">
        <f t="shared" si="0"/>
        <v>0.41615384615384615</v>
      </c>
      <c r="H72" s="119">
        <v>2123.66</v>
      </c>
      <c r="I72" s="106">
        <f t="shared" si="1"/>
        <v>883.76927692307686</v>
      </c>
      <c r="L72" s="34">
        <f t="shared" ref="L72:L76" si="2">D72*H72</f>
        <v>22978.001199999999</v>
      </c>
    </row>
    <row r="73" spans="1:12">
      <c r="A73" s="6">
        <v>3</v>
      </c>
      <c r="B73" s="48" t="s">
        <v>44</v>
      </c>
      <c r="C73" s="7" t="s">
        <v>48</v>
      </c>
      <c r="D73" s="152">
        <v>904.60500000000002</v>
      </c>
      <c r="E73" s="19">
        <f>SUM(B19)</f>
        <v>20210</v>
      </c>
      <c r="F73" s="21">
        <f>SUM(B20)</f>
        <v>777.30769230769226</v>
      </c>
      <c r="G73" s="194">
        <f t="shared" si="0"/>
        <v>34.792499999999997</v>
      </c>
      <c r="H73" s="119">
        <v>25.47</v>
      </c>
      <c r="I73" s="106">
        <f t="shared" si="1"/>
        <v>886.16497499999991</v>
      </c>
      <c r="L73" s="34">
        <f t="shared" si="2"/>
        <v>23040.289349999999</v>
      </c>
    </row>
    <row r="74" spans="1:12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20210</v>
      </c>
      <c r="F74" s="47">
        <f>SUM(B20)</f>
        <v>777.30769230769226</v>
      </c>
      <c r="G74" s="195">
        <f t="shared" si="0"/>
        <v>4.663153846153846</v>
      </c>
      <c r="H74" s="120">
        <v>104.75</v>
      </c>
      <c r="I74" s="107">
        <f t="shared" si="1"/>
        <v>488.46536538461538</v>
      </c>
      <c r="L74" s="34">
        <f t="shared" si="2"/>
        <v>12700.0995</v>
      </c>
    </row>
    <row r="75" spans="1:12">
      <c r="A75" s="6">
        <v>5</v>
      </c>
      <c r="B75" s="48" t="s">
        <v>45</v>
      </c>
      <c r="C75" s="7" t="s">
        <v>48</v>
      </c>
      <c r="D75" s="152">
        <v>2156.14</v>
      </c>
      <c r="E75" s="19">
        <f>SUM(B19)</f>
        <v>20210</v>
      </c>
      <c r="F75" s="21">
        <f>SUM(B20)</f>
        <v>777.30769230769226</v>
      </c>
      <c r="G75" s="194">
        <f t="shared" si="0"/>
        <v>82.928461538461519</v>
      </c>
      <c r="H75" s="119">
        <v>16.72</v>
      </c>
      <c r="I75" s="106">
        <f t="shared" si="1"/>
        <v>1386.5638769230766</v>
      </c>
      <c r="L75" s="34">
        <f t="shared" si="2"/>
        <v>36050.660799999998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20614.32</v>
      </c>
      <c r="E76" s="46">
        <f>SUM(B19)</f>
        <v>20210</v>
      </c>
      <c r="F76" s="47">
        <f>SUM(B20)</f>
        <v>777.30769230769226</v>
      </c>
      <c r="G76" s="195">
        <f t="shared" si="0"/>
        <v>792.85846153846148</v>
      </c>
      <c r="H76" s="120">
        <v>6.6</v>
      </c>
      <c r="I76" s="107">
        <f t="shared" si="1"/>
        <v>5232.8658461538453</v>
      </c>
      <c r="L76" s="34">
        <f t="shared" si="2"/>
        <v>136054.51199999999</v>
      </c>
    </row>
    <row r="77" spans="1:12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14070.860494230768</v>
      </c>
    </row>
    <row r="79" spans="1:12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2" ht="16.5" thickBot="1"/>
    <row r="81" spans="1:9" ht="87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20210</v>
      </c>
      <c r="F84" s="21">
        <f>SUM(B20)</f>
        <v>777.30769230769226</v>
      </c>
      <c r="G84" s="7">
        <f>D84*F84/E84</f>
        <v>3.8461538461538457E-2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94.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166" t="s">
        <v>140</v>
      </c>
      <c r="C92" s="29" t="s">
        <v>140</v>
      </c>
      <c r="D92" s="29">
        <v>0</v>
      </c>
      <c r="E92" s="19">
        <f>SUM(B19)</f>
        <v>20210</v>
      </c>
      <c r="F92" s="21">
        <f>SUM(B20)</f>
        <v>777.30769230769226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88.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20210</v>
      </c>
      <c r="F100" s="21">
        <f>SUM(B20)</f>
        <v>777.30769230769226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86.2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45" t="s">
        <v>63</v>
      </c>
      <c r="B107" s="346"/>
      <c r="C107" s="346"/>
      <c r="D107" s="346"/>
      <c r="E107" s="346"/>
      <c r="F107" s="346"/>
      <c r="G107" s="346"/>
      <c r="H107" s="346"/>
      <c r="I107" s="346"/>
      <c r="J107" s="347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20210</v>
      </c>
      <c r="F108" s="21">
        <f>SUM(B20)</f>
        <v>777.30769230769226</v>
      </c>
      <c r="G108" s="7">
        <f>D108*F108/E108</f>
        <v>3.8461538461538457E-2</v>
      </c>
      <c r="H108" s="119">
        <v>11290.91</v>
      </c>
      <c r="I108" s="109">
        <f>G108*H108</f>
        <v>434.26576923076919</v>
      </c>
      <c r="J108" s="121"/>
      <c r="L108" s="34">
        <f>D108*H108</f>
        <v>11290.91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434.26576923076919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15" ht="85.5" customHeight="1">
      <c r="A113" s="36" t="s">
        <v>1</v>
      </c>
      <c r="B113" s="158" t="s">
        <v>165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36482</v>
      </c>
      <c r="F116" s="21">
        <f>SUM(B20)</f>
        <v>777.30769230769226</v>
      </c>
      <c r="G116" s="194">
        <f>D116*F116/E116</f>
        <v>2.1306608527703861E-2</v>
      </c>
      <c r="H116" s="119">
        <f>(82808.48*1.302)*1.0046</f>
        <v>108312.597508416</v>
      </c>
      <c r="I116" s="106">
        <f>G116*H116</f>
        <v>2307.7741137305725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36482</v>
      </c>
      <c r="F117" s="21">
        <f>SUM(B20)</f>
        <v>777.30769230769226</v>
      </c>
      <c r="G117" s="194">
        <f t="shared" ref="G117:G166" si="3">D117*F117/E117</f>
        <v>2.1306608527703861E-2</v>
      </c>
      <c r="H117" s="119">
        <f>57966.09*1.302*1.0046</f>
        <v>75819.019686227999</v>
      </c>
      <c r="I117" s="106">
        <f t="shared" ref="I117:I166" si="4">G117*H117</f>
        <v>1615.4461714087324</v>
      </c>
      <c r="L117" s="34">
        <f t="shared" ref="L117:L166" si="5">D117*H117</f>
        <v>75819.019686227999</v>
      </c>
      <c r="M117" s="34">
        <f t="shared" ref="M117:M166" si="6">L117*12</f>
        <v>909828.23623473593</v>
      </c>
      <c r="N117" s="34"/>
      <c r="O117" s="34">
        <f t="shared" ref="O117:O166" si="7">M117/11</f>
        <v>82711.657839521446</v>
      </c>
    </row>
    <row r="118" spans="1:15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36482</v>
      </c>
      <c r="F118" s="21">
        <f>SUM(B20)</f>
        <v>777.30769230769226</v>
      </c>
      <c r="G118" s="194">
        <f t="shared" si="3"/>
        <v>2.1306608527703861E-2</v>
      </c>
      <c r="H118" s="119">
        <f>57966.09*1.302*1.0046</f>
        <v>75819.019686227999</v>
      </c>
      <c r="I118" s="106">
        <f t="shared" si="4"/>
        <v>1615.4461714087324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4</v>
      </c>
      <c r="B119" s="58" t="s">
        <v>187</v>
      </c>
      <c r="C119" s="29" t="s">
        <v>137</v>
      </c>
      <c r="D119" s="118">
        <v>1</v>
      </c>
      <c r="E119" s="19">
        <v>36482</v>
      </c>
      <c r="F119" s="21">
        <f>SUM(B20)</f>
        <v>777.30769230769226</v>
      </c>
      <c r="G119" s="194">
        <f t="shared" si="3"/>
        <v>2.1306608527703861E-2</v>
      </c>
      <c r="H119" s="119">
        <f>57966.09*1.302*1.0046</f>
        <v>75819.019686227999</v>
      </c>
      <c r="I119" s="106">
        <f t="shared" si="4"/>
        <v>1615.4461714087324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36482</v>
      </c>
      <c r="F120" s="21">
        <f>SUM(B20)</f>
        <v>777.30769230769226</v>
      </c>
      <c r="G120" s="194">
        <f t="shared" si="3"/>
        <v>2.1306608527703861E-2</v>
      </c>
      <c r="H120" s="119">
        <f>31473.2*1.302*1.0046</f>
        <v>41166.605689440003</v>
      </c>
      <c r="I120" s="106">
        <f t="shared" si="4"/>
        <v>877.12075183924469</v>
      </c>
      <c r="L120" s="34">
        <f t="shared" si="5"/>
        <v>41166.605689440003</v>
      </c>
      <c r="M120" s="34">
        <f t="shared" si="6"/>
        <v>493999.26827328</v>
      </c>
      <c r="N120" s="34"/>
      <c r="O120" s="34">
        <f t="shared" si="7"/>
        <v>44909.02438848</v>
      </c>
    </row>
    <row r="121" spans="1:15">
      <c r="A121" s="6">
        <v>6</v>
      </c>
      <c r="B121" s="58" t="s">
        <v>188</v>
      </c>
      <c r="C121" s="29" t="s">
        <v>137</v>
      </c>
      <c r="D121" s="118">
        <v>1</v>
      </c>
      <c r="E121" s="19">
        <v>36482</v>
      </c>
      <c r="F121" s="21">
        <f>SUM(B20)</f>
        <v>777.30769230769226</v>
      </c>
      <c r="G121" s="194">
        <f t="shared" si="3"/>
        <v>2.1306608527703861E-2</v>
      </c>
      <c r="H121" s="119">
        <f>21717.37*1.302*1.0046</f>
        <v>28406.085412403998</v>
      </c>
      <c r="I121" s="106">
        <f t="shared" si="4"/>
        <v>605.23734168661122</v>
      </c>
      <c r="L121" s="34">
        <f t="shared" si="5"/>
        <v>28406.085412403998</v>
      </c>
      <c r="M121" s="34">
        <f t="shared" si="6"/>
        <v>340873.02494884795</v>
      </c>
      <c r="N121" s="34"/>
      <c r="O121" s="34">
        <f t="shared" si="7"/>
        <v>30988.456813531633</v>
      </c>
    </row>
    <row r="122" spans="1:15">
      <c r="A122" s="6">
        <v>7</v>
      </c>
      <c r="B122" s="58" t="s">
        <v>189</v>
      </c>
      <c r="C122" s="29" t="s">
        <v>137</v>
      </c>
      <c r="D122" s="118">
        <v>1</v>
      </c>
      <c r="E122" s="19">
        <v>36482</v>
      </c>
      <c r="F122" s="21">
        <f>SUM(B20)</f>
        <v>777.30769230769226</v>
      </c>
      <c r="G122" s="194">
        <f t="shared" si="3"/>
        <v>2.1306608527703861E-2</v>
      </c>
      <c r="H122" s="119">
        <f>26521.71*1.302*1.0046</f>
        <v>34690.110245532</v>
      </c>
      <c r="I122" s="106">
        <f t="shared" si="4"/>
        <v>739.12859878443919</v>
      </c>
      <c r="L122" s="34">
        <f t="shared" si="5"/>
        <v>34690.110245532</v>
      </c>
      <c r="M122" s="34">
        <f t="shared" si="6"/>
        <v>416281.32294638397</v>
      </c>
      <c r="N122" s="34"/>
      <c r="O122" s="34">
        <f t="shared" si="7"/>
        <v>37843.75663148945</v>
      </c>
    </row>
    <row r="123" spans="1:15">
      <c r="A123" s="6">
        <v>8</v>
      </c>
      <c r="B123" s="58" t="s">
        <v>190</v>
      </c>
      <c r="C123" s="29" t="s">
        <v>137</v>
      </c>
      <c r="D123" s="118">
        <v>1</v>
      </c>
      <c r="E123" s="19">
        <v>36482</v>
      </c>
      <c r="F123" s="21">
        <f>SUM(B20)</f>
        <v>777.30769230769226</v>
      </c>
      <c r="G123" s="194">
        <f t="shared" si="3"/>
        <v>2.1306608527703861E-2</v>
      </c>
      <c r="H123" s="119">
        <f>30631.26*1.302*1.0046</f>
        <v>40065.357262391997</v>
      </c>
      <c r="I123" s="106">
        <f t="shared" si="4"/>
        <v>853.65688271238309</v>
      </c>
      <c r="L123" s="34">
        <f t="shared" si="5"/>
        <v>40065.357262391997</v>
      </c>
      <c r="M123" s="34">
        <f t="shared" si="6"/>
        <v>480784.28714870394</v>
      </c>
      <c r="N123" s="34"/>
      <c r="O123" s="34">
        <f t="shared" si="7"/>
        <v>43707.662468063994</v>
      </c>
    </row>
    <row r="124" spans="1:15">
      <c r="A124" s="6">
        <v>9</v>
      </c>
      <c r="B124" s="58" t="s">
        <v>213</v>
      </c>
      <c r="C124" s="29" t="s">
        <v>137</v>
      </c>
      <c r="D124" s="118">
        <v>1</v>
      </c>
      <c r="E124" s="19">
        <v>36482</v>
      </c>
      <c r="F124" s="21">
        <f>SUM(B20)</f>
        <v>777.30769230769226</v>
      </c>
      <c r="G124" s="194">
        <f t="shared" si="3"/>
        <v>2.1306608527703861E-2</v>
      </c>
      <c r="H124" s="119">
        <f>25878.5*1.302*1.0046</f>
        <v>33848.798512199995</v>
      </c>
      <c r="I124" s="106">
        <f t="shared" si="4"/>
        <v>721.20309903257021</v>
      </c>
      <c r="L124" s="34">
        <f t="shared" si="5"/>
        <v>33848.798512199995</v>
      </c>
      <c r="M124" s="34">
        <f t="shared" si="6"/>
        <v>406185.58214639995</v>
      </c>
      <c r="N124" s="34"/>
      <c r="O124" s="34">
        <f t="shared" si="7"/>
        <v>36925.962013309087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36482</v>
      </c>
      <c r="F125" s="21">
        <f>SUM(B20)</f>
        <v>777.30769230769226</v>
      </c>
      <c r="G125" s="194">
        <f t="shared" si="3"/>
        <v>2.1306608527703861E-2</v>
      </c>
      <c r="H125" s="119">
        <f>18854.79*1.302*1.0046</f>
        <v>24661.861688268</v>
      </c>
      <c r="I125" s="106">
        <f t="shared" si="4"/>
        <v>525.46063255630406</v>
      </c>
      <c r="L125" s="34">
        <f t="shared" si="5"/>
        <v>24661.861688268</v>
      </c>
      <c r="M125" s="34">
        <f t="shared" si="6"/>
        <v>295942.34025921603</v>
      </c>
      <c r="N125" s="34"/>
      <c r="O125" s="34">
        <f t="shared" si="7"/>
        <v>26903.849114474186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36482</v>
      </c>
      <c r="F126" s="21">
        <f>SUM(B20)</f>
        <v>777.30769230769226</v>
      </c>
      <c r="G126" s="194">
        <f t="shared" si="3"/>
        <v>2.1306608527703861E-2</v>
      </c>
      <c r="H126" s="119">
        <f>30597.89*1.302*1.0046</f>
        <v>40021.709662787995</v>
      </c>
      <c r="I126" s="106">
        <f t="shared" si="4"/>
        <v>852.72690039444672</v>
      </c>
      <c r="L126" s="34">
        <f t="shared" si="5"/>
        <v>40021.709662787995</v>
      </c>
      <c r="M126" s="34">
        <f t="shared" si="6"/>
        <v>480260.51595345594</v>
      </c>
      <c r="N126" s="34"/>
      <c r="O126" s="34">
        <f t="shared" si="7"/>
        <v>43660.046904859628</v>
      </c>
    </row>
    <row r="127" spans="1:15">
      <c r="A127" s="6">
        <v>12</v>
      </c>
      <c r="B127" s="58" t="s">
        <v>209</v>
      </c>
      <c r="C127" s="29" t="s">
        <v>137</v>
      </c>
      <c r="D127" s="118">
        <v>1</v>
      </c>
      <c r="E127" s="19">
        <v>36482</v>
      </c>
      <c r="F127" s="21">
        <f>SUM(B20)</f>
        <v>777.30769230769226</v>
      </c>
      <c r="G127" s="194">
        <f t="shared" si="3"/>
        <v>2.1306608527703861E-2</v>
      </c>
      <c r="H127" s="119">
        <f>26805.39*1.302*1.0046</f>
        <v>35061.160621787996</v>
      </c>
      <c r="I127" s="106">
        <f t="shared" si="4"/>
        <v>747.03442389538293</v>
      </c>
      <c r="L127" s="34">
        <f t="shared" si="5"/>
        <v>35061.160621787996</v>
      </c>
      <c r="M127" s="34">
        <f t="shared" si="6"/>
        <v>420733.92746145593</v>
      </c>
      <c r="N127" s="34"/>
      <c r="O127" s="34">
        <f t="shared" si="7"/>
        <v>38248.538860132358</v>
      </c>
    </row>
    <row r="128" spans="1:15">
      <c r="A128" s="6">
        <v>13</v>
      </c>
      <c r="B128" s="58" t="s">
        <v>191</v>
      </c>
      <c r="C128" s="29" t="s">
        <v>137</v>
      </c>
      <c r="D128" s="118">
        <v>2</v>
      </c>
      <c r="E128" s="19">
        <v>36482</v>
      </c>
      <c r="F128" s="21">
        <f>SUM(B20)</f>
        <v>777.30769230769226</v>
      </c>
      <c r="G128" s="194">
        <f t="shared" si="3"/>
        <v>4.2613217055407722E-2</v>
      </c>
      <c r="H128" s="119">
        <f>29808.25*D128*1.302*1.0047</f>
        <v>77985.500210099999</v>
      </c>
      <c r="I128" s="106">
        <f t="shared" si="4"/>
        <v>3323.2130476275356</v>
      </c>
      <c r="L128" s="34">
        <f t="shared" si="5"/>
        <v>155971.0004202</v>
      </c>
      <c r="M128" s="34">
        <f t="shared" si="6"/>
        <v>1871652.0050424</v>
      </c>
      <c r="N128" s="34"/>
      <c r="O128" s="34">
        <f t="shared" si="7"/>
        <v>170150.18227658182</v>
      </c>
    </row>
    <row r="129" spans="1:15">
      <c r="A129" s="6">
        <v>14</v>
      </c>
      <c r="B129" s="58" t="s">
        <v>192</v>
      </c>
      <c r="C129" s="29" t="s">
        <v>137</v>
      </c>
      <c r="D129" s="118">
        <v>1</v>
      </c>
      <c r="E129" s="19">
        <v>36482</v>
      </c>
      <c r="F129" s="21">
        <f>SUM(B20)</f>
        <v>777.30769230769226</v>
      </c>
      <c r="G129" s="194">
        <f t="shared" si="3"/>
        <v>2.1306608527703861E-2</v>
      </c>
      <c r="H129" s="119">
        <f>34446.52*1.302*1.0046</f>
        <v>45055.676137583992</v>
      </c>
      <c r="I129" s="106">
        <f t="shared" si="4"/>
        <v>959.9836534145104</v>
      </c>
      <c r="L129" s="34">
        <f t="shared" si="5"/>
        <v>45055.676137583992</v>
      </c>
      <c r="M129" s="34">
        <f t="shared" si="6"/>
        <v>540668.11365100788</v>
      </c>
      <c r="N129" s="34"/>
      <c r="O129" s="34">
        <f t="shared" si="7"/>
        <v>49151.646695546173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36482</v>
      </c>
      <c r="F130" s="21">
        <f>SUM(B20)</f>
        <v>777.30769230769226</v>
      </c>
      <c r="G130" s="194">
        <f t="shared" si="3"/>
        <v>4.2613217055407722E-2</v>
      </c>
      <c r="H130" s="119">
        <f>18056.85*D130*1.302*1.0048</f>
        <v>47245.733579519998</v>
      </c>
      <c r="I130" s="106">
        <f t="shared" si="4"/>
        <v>2013.2926999660508</v>
      </c>
      <c r="L130" s="34">
        <f t="shared" si="5"/>
        <v>94491.467159039996</v>
      </c>
      <c r="M130" s="34">
        <f t="shared" si="6"/>
        <v>1133897.60590848</v>
      </c>
      <c r="N130" s="34"/>
      <c r="O130" s="34">
        <f t="shared" si="7"/>
        <v>103081.60053713455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36482</v>
      </c>
      <c r="F131" s="21">
        <f>SUM(B20)</f>
        <v>777.30769230769226</v>
      </c>
      <c r="G131" s="194">
        <f t="shared" si="3"/>
        <v>2.1306608527703861E-2</v>
      </c>
      <c r="H131" s="119">
        <f>19152.13*1.302*1.0046</f>
        <v>25050.779196995998</v>
      </c>
      <c r="I131" s="106">
        <f t="shared" si="4"/>
        <v>533.74714566434136</v>
      </c>
      <c r="L131" s="34">
        <f t="shared" si="5"/>
        <v>25050.779196995998</v>
      </c>
      <c r="M131" s="34">
        <f t="shared" si="6"/>
        <v>300609.35036395199</v>
      </c>
      <c r="N131" s="34"/>
      <c r="O131" s="34">
        <f t="shared" si="7"/>
        <v>27328.122760359271</v>
      </c>
    </row>
    <row r="132" spans="1:15">
      <c r="A132" s="6">
        <v>17</v>
      </c>
      <c r="B132" s="58" t="s">
        <v>118</v>
      </c>
      <c r="C132" s="29" t="s">
        <v>137</v>
      </c>
      <c r="D132" s="125">
        <v>0.5</v>
      </c>
      <c r="E132" s="19">
        <v>36482</v>
      </c>
      <c r="F132" s="21">
        <f>SUM(B20)</f>
        <v>777.30769230769226</v>
      </c>
      <c r="G132" s="194">
        <f t="shared" si="3"/>
        <v>1.065330426385193E-2</v>
      </c>
      <c r="H132" s="119">
        <f>19435.8*D132*1.302*1.0046</f>
        <v>12710.908246679999</v>
      </c>
      <c r="I132" s="106">
        <f t="shared" si="4"/>
        <v>135.41317302178669</v>
      </c>
      <c r="L132" s="34">
        <f t="shared" si="5"/>
        <v>6355.4541233399996</v>
      </c>
      <c r="M132" s="34">
        <f t="shared" si="6"/>
        <v>76265.449480079988</v>
      </c>
      <c r="N132" s="34"/>
      <c r="O132" s="34">
        <f t="shared" si="7"/>
        <v>6933.2226800072713</v>
      </c>
    </row>
    <row r="133" spans="1:15">
      <c r="A133" s="6">
        <v>18</v>
      </c>
      <c r="B133" s="58" t="s">
        <v>193</v>
      </c>
      <c r="C133" s="29" t="s">
        <v>137</v>
      </c>
      <c r="D133" s="118">
        <v>11</v>
      </c>
      <c r="E133" s="19">
        <v>36482</v>
      </c>
      <c r="F133" s="21">
        <f>SUM(B20)</f>
        <v>777.30769230769226</v>
      </c>
      <c r="G133" s="194">
        <f t="shared" si="3"/>
        <v>0.23437269380474249</v>
      </c>
      <c r="H133" s="119">
        <f>17111.76*D133*1.302*1.0047</f>
        <v>246226.47746558397</v>
      </c>
      <c r="I133" s="106">
        <f t="shared" si="4"/>
        <v>57708.762809661639</v>
      </c>
      <c r="L133" s="34">
        <f t="shared" si="5"/>
        <v>2708491.2521214238</v>
      </c>
      <c r="M133" s="34">
        <f t="shared" si="6"/>
        <v>32501895.025457084</v>
      </c>
      <c r="N133" s="34"/>
      <c r="O133" s="34">
        <f t="shared" si="7"/>
        <v>2954717.7295870078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36482</v>
      </c>
      <c r="F134" s="21">
        <f>SUM(B20)</f>
        <v>777.30769230769226</v>
      </c>
      <c r="G134" s="194">
        <f t="shared" si="3"/>
        <v>6.3919825583111586E-2</v>
      </c>
      <c r="H134" s="119">
        <f>18008.81*D134*1.302*1.0046</f>
        <v>70665.986954556007</v>
      </c>
      <c r="I134" s="106">
        <f t="shared" si="4"/>
        <v>4516.9575607936586</v>
      </c>
      <c r="L134" s="34">
        <f t="shared" si="5"/>
        <v>211997.96086366801</v>
      </c>
      <c r="M134" s="34">
        <f t="shared" si="6"/>
        <v>2543975.5303640161</v>
      </c>
      <c r="N134" s="34"/>
      <c r="O134" s="34">
        <f t="shared" si="7"/>
        <v>231270.50276036511</v>
      </c>
    </row>
    <row r="135" spans="1:15">
      <c r="A135" s="6">
        <v>20</v>
      </c>
      <c r="B135" s="58" t="s">
        <v>194</v>
      </c>
      <c r="C135" s="29" t="s">
        <v>137</v>
      </c>
      <c r="D135" s="118">
        <v>2</v>
      </c>
      <c r="E135" s="19">
        <v>36482</v>
      </c>
      <c r="F135" s="21">
        <f>SUM(B20)</f>
        <v>777.30769230769226</v>
      </c>
      <c r="G135" s="194">
        <f t="shared" si="3"/>
        <v>4.2613217055407722E-2</v>
      </c>
      <c r="H135" s="119">
        <f>27924.94*D135*1.302*1.0046</f>
        <v>73051.039861295998</v>
      </c>
      <c r="I135" s="106">
        <f t="shared" si="4"/>
        <v>3112.939817732648</v>
      </c>
      <c r="L135" s="34">
        <f t="shared" si="5"/>
        <v>146102.079722592</v>
      </c>
      <c r="M135" s="34">
        <f t="shared" si="6"/>
        <v>1753224.9566711038</v>
      </c>
      <c r="N135" s="34"/>
      <c r="O135" s="34">
        <f t="shared" si="7"/>
        <v>159384.08697010035</v>
      </c>
    </row>
    <row r="136" spans="1:15">
      <c r="A136" s="6">
        <v>21</v>
      </c>
      <c r="B136" s="58" t="s">
        <v>131</v>
      </c>
      <c r="C136" s="29" t="s">
        <v>137</v>
      </c>
      <c r="D136" s="125">
        <v>0.5</v>
      </c>
      <c r="E136" s="19">
        <v>36482</v>
      </c>
      <c r="F136" s="21">
        <f>SUM(B20)</f>
        <v>777.30769230769226</v>
      </c>
      <c r="G136" s="194">
        <f t="shared" si="3"/>
        <v>1.065330426385193E-2</v>
      </c>
      <c r="H136" s="119">
        <f>24272*D136*1.302*1.0046</f>
        <v>15873.7569312</v>
      </c>
      <c r="I136" s="106">
        <f t="shared" si="4"/>
        <v>169.10796239850208</v>
      </c>
      <c r="L136" s="34">
        <f t="shared" si="5"/>
        <v>7936.8784655999998</v>
      </c>
      <c r="M136" s="34">
        <f t="shared" si="6"/>
        <v>95242.541587200001</v>
      </c>
      <c r="N136" s="34"/>
      <c r="O136" s="34">
        <f t="shared" si="7"/>
        <v>8658.4128715636361</v>
      </c>
    </row>
    <row r="137" spans="1:15">
      <c r="A137" s="6">
        <v>22</v>
      </c>
      <c r="B137" s="58" t="s">
        <v>196</v>
      </c>
      <c r="C137" s="29" t="s">
        <v>137</v>
      </c>
      <c r="D137" s="118">
        <v>2</v>
      </c>
      <c r="E137" s="19">
        <v>36482</v>
      </c>
      <c r="F137" s="21">
        <f>SUM(B20)</f>
        <v>777.30769230769226</v>
      </c>
      <c r="G137" s="194">
        <f t="shared" si="3"/>
        <v>4.2613217055407722E-2</v>
      </c>
      <c r="H137" s="119">
        <f>18268.47*D137*1.302*1.005</f>
        <v>47808.951359400002</v>
      </c>
      <c r="I137" s="106">
        <f t="shared" si="4"/>
        <v>2037.2932214695425</v>
      </c>
      <c r="L137" s="34">
        <f t="shared" si="5"/>
        <v>95617.902718800004</v>
      </c>
      <c r="M137" s="34">
        <f t="shared" si="6"/>
        <v>1147414.8326256</v>
      </c>
      <c r="N137" s="34"/>
      <c r="O137" s="34">
        <f t="shared" si="7"/>
        <v>104310.43932960001</v>
      </c>
    </row>
    <row r="138" spans="1:15">
      <c r="A138" s="6">
        <v>23</v>
      </c>
      <c r="B138" s="58" t="s">
        <v>121</v>
      </c>
      <c r="C138" s="29" t="s">
        <v>137</v>
      </c>
      <c r="D138" s="125">
        <v>1.5</v>
      </c>
      <c r="E138" s="19">
        <v>36482</v>
      </c>
      <c r="F138" s="21">
        <f>SUM(B20)</f>
        <v>777.30769230769226</v>
      </c>
      <c r="G138" s="194">
        <f t="shared" si="3"/>
        <v>3.1959912791555793E-2</v>
      </c>
      <c r="H138" s="119">
        <f>18268.47*D138*1.302*1.0046</f>
        <v>35842.442190786001</v>
      </c>
      <c r="I138" s="106">
        <f t="shared" si="4"/>
        <v>1145.5213266539006</v>
      </c>
      <c r="L138" s="34">
        <f t="shared" si="5"/>
        <v>53763.663286178999</v>
      </c>
      <c r="M138" s="34">
        <f t="shared" si="6"/>
        <v>645163.95943414792</v>
      </c>
      <c r="N138" s="34"/>
      <c r="O138" s="34">
        <f t="shared" si="7"/>
        <v>58651.269039467996</v>
      </c>
    </row>
    <row r="139" spans="1:15">
      <c r="A139" s="6">
        <v>24</v>
      </c>
      <c r="B139" s="58" t="s">
        <v>195</v>
      </c>
      <c r="C139" s="29" t="s">
        <v>137</v>
      </c>
      <c r="D139" s="118">
        <v>1</v>
      </c>
      <c r="E139" s="19">
        <v>36482</v>
      </c>
      <c r="F139" s="21">
        <f>SUM(B20)</f>
        <v>777.30769230769226</v>
      </c>
      <c r="G139" s="194">
        <f>D139*F139/E139</f>
        <v>2.1306608527703861E-2</v>
      </c>
      <c r="H139" s="119">
        <f>22345.41*1.302*1.0046</f>
        <v>29227.554949571997</v>
      </c>
      <c r="I139" s="106">
        <f t="shared" si="4"/>
        <v>622.74007153248385</v>
      </c>
      <c r="L139" s="34">
        <f t="shared" si="5"/>
        <v>29227.554949571997</v>
      </c>
      <c r="M139" s="34">
        <f t="shared" si="6"/>
        <v>350730.65939486399</v>
      </c>
      <c r="N139" s="34"/>
      <c r="O139" s="34">
        <f t="shared" si="7"/>
        <v>31884.605399533091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36482</v>
      </c>
      <c r="F140" s="21">
        <f>SUM(B20)</f>
        <v>777.30769230769226</v>
      </c>
      <c r="G140" s="194">
        <f t="shared" si="3"/>
        <v>2.1306608527703861E-2</v>
      </c>
      <c r="H140" s="119">
        <f>(22366.65+9853.67+1162.74)*1.302*1.0046</f>
        <v>43664.681942951996</v>
      </c>
      <c r="I140" s="106">
        <f t="shared" si="4"/>
        <v>930.34628464517778</v>
      </c>
      <c r="L140" s="34">
        <f t="shared" si="5"/>
        <v>43664.681942951996</v>
      </c>
      <c r="M140" s="34">
        <f t="shared" si="6"/>
        <v>523976.18331542396</v>
      </c>
      <c r="N140" s="34"/>
      <c r="O140" s="34">
        <f t="shared" si="7"/>
        <v>47634.19848322036</v>
      </c>
    </row>
    <row r="141" spans="1:15">
      <c r="A141" s="6">
        <v>26</v>
      </c>
      <c r="B141" s="58" t="s">
        <v>197</v>
      </c>
      <c r="C141" s="29" t="s">
        <v>137</v>
      </c>
      <c r="D141" s="118">
        <v>1</v>
      </c>
      <c r="E141" s="19">
        <v>36482</v>
      </c>
      <c r="F141" s="21">
        <f>SUM(B20)</f>
        <v>777.30769230769226</v>
      </c>
      <c r="G141" s="194">
        <f t="shared" si="3"/>
        <v>2.1306608527703861E-2</v>
      </c>
      <c r="H141" s="119">
        <f>26355.52*1.302*1.0046</f>
        <v>34472.735520383998</v>
      </c>
      <c r="I141" s="106">
        <f t="shared" si="4"/>
        <v>734.49708061189347</v>
      </c>
      <c r="L141" s="34">
        <f t="shared" si="5"/>
        <v>34472.735520383998</v>
      </c>
      <c r="M141" s="34">
        <f t="shared" si="6"/>
        <v>413672.82624460798</v>
      </c>
      <c r="N141" s="34"/>
      <c r="O141" s="34">
        <f t="shared" si="7"/>
        <v>37606.620567691636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36482</v>
      </c>
      <c r="F142" s="21">
        <f>SUM(B20)</f>
        <v>777.30769230769226</v>
      </c>
      <c r="G142" s="194">
        <f t="shared" si="3"/>
        <v>2.1306608527703861E-2</v>
      </c>
      <c r="H142" s="119">
        <f>23898.82*1.302*1.0046</f>
        <v>31259.398452744001</v>
      </c>
      <c r="I142" s="106">
        <f t="shared" si="4"/>
        <v>666.0317656441282</v>
      </c>
      <c r="L142" s="34">
        <f t="shared" si="5"/>
        <v>31259.398452744001</v>
      </c>
      <c r="M142" s="34">
        <f t="shared" si="6"/>
        <v>375112.78143292799</v>
      </c>
      <c r="N142" s="34"/>
      <c r="O142" s="34">
        <f t="shared" si="7"/>
        <v>34101.161948447996</v>
      </c>
    </row>
    <row r="143" spans="1:15">
      <c r="A143" s="6">
        <v>28</v>
      </c>
      <c r="B143" s="58" t="s">
        <v>198</v>
      </c>
      <c r="C143" s="29" t="s">
        <v>137</v>
      </c>
      <c r="D143" s="118">
        <v>1</v>
      </c>
      <c r="E143" s="19">
        <v>36482</v>
      </c>
      <c r="F143" s="21">
        <f>SUM(B20)</f>
        <v>777.30769230769226</v>
      </c>
      <c r="G143" s="194">
        <f t="shared" si="3"/>
        <v>2.1306608527703861E-2</v>
      </c>
      <c r="H143" s="119">
        <f>20479.5*1.302*1.0046</f>
        <v>26786.964821400001</v>
      </c>
      <c r="I143" s="106">
        <f t="shared" si="4"/>
        <v>570.73937309494454</v>
      </c>
      <c r="L143" s="34">
        <f t="shared" si="5"/>
        <v>26786.964821400001</v>
      </c>
      <c r="M143" s="34">
        <f t="shared" si="6"/>
        <v>321443.5778568</v>
      </c>
      <c r="N143" s="34"/>
      <c r="O143" s="34">
        <f t="shared" si="7"/>
        <v>29222.143441527271</v>
      </c>
    </row>
    <row r="144" spans="1:15">
      <c r="A144" s="6">
        <v>29</v>
      </c>
      <c r="B144" s="58" t="s">
        <v>199</v>
      </c>
      <c r="C144" s="29" t="s">
        <v>137</v>
      </c>
      <c r="D144" s="118">
        <v>1</v>
      </c>
      <c r="E144" s="19">
        <v>36482</v>
      </c>
      <c r="F144" s="21">
        <f>SUM(B20)</f>
        <v>777.30769230769226</v>
      </c>
      <c r="G144" s="194">
        <f t="shared" si="3"/>
        <v>2.1306608527703861E-2</v>
      </c>
      <c r="H144" s="119">
        <f>17111.76*1.302*1.0046</f>
        <v>22381.997272991997</v>
      </c>
      <c r="I144" s="106">
        <f t="shared" si="4"/>
        <v>476.88445396377585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36482</v>
      </c>
      <c r="F145" s="21">
        <f>SUM(B20)</f>
        <v>777.30769230769226</v>
      </c>
      <c r="G145" s="194">
        <f t="shared" si="3"/>
        <v>2.1306608527703861E-2</v>
      </c>
      <c r="H145" s="119">
        <f>17111.76*1.302*1.0046</f>
        <v>22381.997272991997</v>
      </c>
      <c r="I145" s="106">
        <f t="shared" si="4"/>
        <v>476.88445396377585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36482</v>
      </c>
      <c r="F146" s="21">
        <f>SUM(B20)</f>
        <v>777.30769230769226</v>
      </c>
      <c r="G146" s="194">
        <f t="shared" si="3"/>
        <v>2.1306608527703861E-2</v>
      </c>
      <c r="H146" s="119">
        <f>17545.62*1.302*1.0046</f>
        <v>22949.481467303998</v>
      </c>
      <c r="I146" s="106">
        <f t="shared" si="4"/>
        <v>488.97561753764109</v>
      </c>
      <c r="L146" s="34">
        <f t="shared" si="5"/>
        <v>22949.481467303998</v>
      </c>
      <c r="M146" s="34">
        <f t="shared" si="6"/>
        <v>275393.77760764799</v>
      </c>
      <c r="N146" s="34"/>
      <c r="O146" s="34">
        <f t="shared" si="7"/>
        <v>25035.797964331636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36482</v>
      </c>
      <c r="F147" s="21">
        <f>SUM(B20)</f>
        <v>777.30769230769226</v>
      </c>
      <c r="G147" s="194">
        <f t="shared" si="3"/>
        <v>2.1306608527703861E-2</v>
      </c>
      <c r="H147" s="119">
        <f>18522.57*1.302*1.0046</f>
        <v>24227.321516243996</v>
      </c>
      <c r="I147" s="106">
        <f t="shared" si="4"/>
        <v>516.2020552214276</v>
      </c>
      <c r="L147" s="34">
        <f t="shared" si="5"/>
        <v>24227.321516243996</v>
      </c>
      <c r="M147" s="34">
        <f t="shared" si="6"/>
        <v>290727.85819492792</v>
      </c>
      <c r="N147" s="34"/>
      <c r="O147" s="34">
        <f t="shared" si="7"/>
        <v>26429.805290447992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36482</v>
      </c>
      <c r="F148" s="21">
        <f>SUM(B20)</f>
        <v>777.30769230769226</v>
      </c>
      <c r="G148" s="194">
        <f t="shared" si="3"/>
        <v>2.1306608527703861E-2</v>
      </c>
      <c r="H148" s="119">
        <f>19045.94*1.302*1.0046</f>
        <v>24911.883823847995</v>
      </c>
      <c r="I148" s="106">
        <f t="shared" si="4"/>
        <v>530.7877563223675</v>
      </c>
      <c r="L148" s="34">
        <f t="shared" si="5"/>
        <v>24911.883823847995</v>
      </c>
      <c r="M148" s="34">
        <f t="shared" si="6"/>
        <v>298942.60588617594</v>
      </c>
      <c r="N148" s="34"/>
      <c r="O148" s="34">
        <f t="shared" si="7"/>
        <v>27176.600535106903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36482</v>
      </c>
      <c r="F149" s="21">
        <f>SUM(B20)</f>
        <v>777.30769230769226</v>
      </c>
      <c r="G149" s="194">
        <f t="shared" si="3"/>
        <v>4.2613217055407722E-2</v>
      </c>
      <c r="H149" s="119">
        <f>18514.99*D149*1.302*1.005</f>
        <v>48454.099129800001</v>
      </c>
      <c r="I149" s="106">
        <f t="shared" si="4"/>
        <v>2064.7850434424099</v>
      </c>
      <c r="L149" s="34">
        <f t="shared" si="5"/>
        <v>96908.198259600002</v>
      </c>
      <c r="M149" s="34">
        <f t="shared" si="6"/>
        <v>1162898.3791152001</v>
      </c>
      <c r="N149" s="34"/>
      <c r="O149" s="34">
        <f t="shared" si="7"/>
        <v>105718.03446501819</v>
      </c>
    </row>
    <row r="150" spans="1:15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36482</v>
      </c>
      <c r="F150" s="21">
        <f>SUM(B20)</f>
        <v>777.30769230769226</v>
      </c>
      <c r="G150" s="194">
        <f t="shared" si="3"/>
        <v>2.1306608527703861E-2</v>
      </c>
      <c r="H150" s="119">
        <f>33460.47*1.302*1.0046</f>
        <v>43765.933386924</v>
      </c>
      <c r="I150" s="106">
        <f t="shared" si="4"/>
        <v>932.50360952475398</v>
      </c>
      <c r="L150" s="34">
        <f t="shared" si="5"/>
        <v>43765.933386924</v>
      </c>
      <c r="M150" s="34">
        <f t="shared" si="6"/>
        <v>525191.20064308797</v>
      </c>
      <c r="N150" s="34"/>
      <c r="O150" s="34">
        <f t="shared" si="7"/>
        <v>47744.654603917086</v>
      </c>
    </row>
    <row r="151" spans="1:15">
      <c r="A151" s="6">
        <v>36</v>
      </c>
      <c r="B151" s="58" t="s">
        <v>201</v>
      </c>
      <c r="C151" s="29" t="s">
        <v>137</v>
      </c>
      <c r="D151" s="118">
        <v>1</v>
      </c>
      <c r="E151" s="19">
        <v>36482</v>
      </c>
      <c r="F151" s="21">
        <f>SUM(B20)</f>
        <v>777.30769230769226</v>
      </c>
      <c r="G151" s="194">
        <f t="shared" si="3"/>
        <v>2.1306608527703861E-2</v>
      </c>
      <c r="H151" s="119">
        <f>17111.76*1.3*1.00462</f>
        <v>22348.061230560001</v>
      </c>
      <c r="I151" s="106">
        <f t="shared" si="4"/>
        <v>476.16139199269776</v>
      </c>
      <c r="L151" s="34">
        <f t="shared" si="5"/>
        <v>22348.061230560001</v>
      </c>
      <c r="M151" s="34">
        <f t="shared" si="6"/>
        <v>268176.73476671998</v>
      </c>
      <c r="N151" s="34"/>
      <c r="O151" s="34">
        <f t="shared" si="7"/>
        <v>24379.703160610909</v>
      </c>
    </row>
    <row r="152" spans="1:15">
      <c r="A152" s="6">
        <v>37</v>
      </c>
      <c r="B152" s="58" t="s">
        <v>202</v>
      </c>
      <c r="C152" s="29" t="s">
        <v>137</v>
      </c>
      <c r="D152" s="125">
        <v>1.5</v>
      </c>
      <c r="E152" s="19">
        <v>36482</v>
      </c>
      <c r="F152" s="21">
        <f>SUM(B20)</f>
        <v>777.30769230769226</v>
      </c>
      <c r="G152" s="194">
        <f t="shared" si="3"/>
        <v>3.1959912791555793E-2</v>
      </c>
      <c r="H152" s="119">
        <f>17183.06*D152*1.302*1.0046</f>
        <v>33712.885354428006</v>
      </c>
      <c r="I152" s="106">
        <f t="shared" si="4"/>
        <v>1077.4608758792376</v>
      </c>
      <c r="L152" s="34">
        <f t="shared" si="5"/>
        <v>50569.328031642013</v>
      </c>
      <c r="M152" s="34">
        <f t="shared" si="6"/>
        <v>606831.93637970416</v>
      </c>
      <c r="N152" s="34"/>
      <c r="O152" s="34">
        <f t="shared" si="7"/>
        <v>55166.539670882194</v>
      </c>
    </row>
    <row r="153" spans="1:15">
      <c r="A153" s="6">
        <v>38</v>
      </c>
      <c r="B153" s="58" t="s">
        <v>203</v>
      </c>
      <c r="C153" s="29" t="s">
        <v>137</v>
      </c>
      <c r="D153" s="118">
        <v>3</v>
      </c>
      <c r="E153" s="19">
        <v>36482</v>
      </c>
      <c r="F153" s="21">
        <f>SUM(B20)</f>
        <v>777.30769230769226</v>
      </c>
      <c r="G153" s="194">
        <f t="shared" si="3"/>
        <v>6.3919825583111586E-2</v>
      </c>
      <c r="H153" s="119">
        <f>18388.57*D153*1.302*1.0046</f>
        <v>72156.152890332</v>
      </c>
      <c r="I153" s="106">
        <f t="shared" si="4"/>
        <v>4612.2087074983547</v>
      </c>
      <c r="L153" s="34">
        <f t="shared" si="5"/>
        <v>216468.45867099601</v>
      </c>
      <c r="M153" s="34">
        <f t="shared" si="6"/>
        <v>2597621.5040519522</v>
      </c>
      <c r="N153" s="34"/>
      <c r="O153" s="34">
        <f t="shared" si="7"/>
        <v>236147.40945926838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36482</v>
      </c>
      <c r="F154" s="21">
        <f>SUM(B20)</f>
        <v>777.30769230769226</v>
      </c>
      <c r="G154" s="194">
        <f t="shared" si="3"/>
        <v>2.1306608527703861E-2</v>
      </c>
      <c r="H154" s="119">
        <f>20655.47*1.302*1.0046</f>
        <v>27017.131680924002</v>
      </c>
      <c r="I154" s="106">
        <f t="shared" si="4"/>
        <v>575.64344826687352</v>
      </c>
      <c r="L154" s="34">
        <f t="shared" si="5"/>
        <v>27017.131680924002</v>
      </c>
      <c r="M154" s="34">
        <f t="shared" si="6"/>
        <v>324205.58017108799</v>
      </c>
      <c r="N154" s="34"/>
      <c r="O154" s="34">
        <f t="shared" si="7"/>
        <v>29473.234561007997</v>
      </c>
    </row>
    <row r="155" spans="1:15">
      <c r="A155" s="6">
        <v>40</v>
      </c>
      <c r="B155" s="58" t="s">
        <v>214</v>
      </c>
      <c r="C155" s="29" t="s">
        <v>137</v>
      </c>
      <c r="D155" s="118">
        <v>4</v>
      </c>
      <c r="E155" s="19">
        <v>36482</v>
      </c>
      <c r="F155" s="21">
        <f>SUM(B20)</f>
        <v>777.30769230769226</v>
      </c>
      <c r="G155" s="194">
        <f t="shared" si="3"/>
        <v>8.5226434110815444E-2</v>
      </c>
      <c r="H155" s="119">
        <f>17111.76*D155*1.302*1.0046</f>
        <v>89527.989091967989</v>
      </c>
      <c r="I155" s="106">
        <f t="shared" si="4"/>
        <v>7630.1512634204137</v>
      </c>
      <c r="L155" s="34">
        <f t="shared" si="5"/>
        <v>358111.95636787196</v>
      </c>
      <c r="M155" s="34">
        <f t="shared" si="6"/>
        <v>4297343.4764144635</v>
      </c>
      <c r="N155" s="34"/>
      <c r="O155" s="34">
        <f t="shared" si="7"/>
        <v>390667.58876495122</v>
      </c>
    </row>
    <row r="156" spans="1:15">
      <c r="A156" s="6">
        <v>41</v>
      </c>
      <c r="B156" s="58" t="s">
        <v>210</v>
      </c>
      <c r="C156" s="29" t="s">
        <v>137</v>
      </c>
      <c r="D156" s="125">
        <v>0.5</v>
      </c>
      <c r="E156" s="19">
        <v>36482</v>
      </c>
      <c r="F156" s="21">
        <f>SUM(B20)</f>
        <v>777.30769230769226</v>
      </c>
      <c r="G156" s="194">
        <f t="shared" si="3"/>
        <v>1.065330426385193E-2</v>
      </c>
      <c r="H156" s="119">
        <f>18467.96*D156*1.302*1.0046</f>
        <v>12077.946113015998</v>
      </c>
      <c r="I156" s="106">
        <f t="shared" si="4"/>
        <v>128.67003482436718</v>
      </c>
      <c r="L156" s="34">
        <f t="shared" si="5"/>
        <v>6038.973056507999</v>
      </c>
      <c r="M156" s="34">
        <f t="shared" si="6"/>
        <v>72467.676678095988</v>
      </c>
      <c r="N156" s="34"/>
      <c r="O156" s="34">
        <f t="shared" si="7"/>
        <v>6587.9706070996353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36482</v>
      </c>
      <c r="F157" s="21">
        <f>SUM(B20)</f>
        <v>777.30769230769226</v>
      </c>
      <c r="G157" s="194">
        <f t="shared" si="3"/>
        <v>8.5226434110815444E-2</v>
      </c>
      <c r="H157" s="119">
        <f>18467.96*D157*1.302*1.005</f>
        <v>96662.041358399976</v>
      </c>
      <c r="I157" s="106">
        <f t="shared" si="4"/>
        <v>8238.1610988485936</v>
      </c>
      <c r="L157" s="34">
        <f t="shared" si="5"/>
        <v>386648.1654335999</v>
      </c>
      <c r="M157" s="34">
        <f t="shared" si="6"/>
        <v>4639777.9852031991</v>
      </c>
      <c r="N157" s="34"/>
      <c r="O157" s="34">
        <f t="shared" si="7"/>
        <v>421797.99865483626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36482</v>
      </c>
      <c r="F158" s="21">
        <f>SUM(B20)</f>
        <v>777.30769230769226</v>
      </c>
      <c r="G158" s="194">
        <f t="shared" si="3"/>
        <v>2.1306608527703861E-2</v>
      </c>
      <c r="H158" s="119">
        <f>18467.96*D158*1.302*1.0046</f>
        <v>24155.892226031996</v>
      </c>
      <c r="I158" s="106">
        <f t="shared" si="4"/>
        <v>514.68013929746871</v>
      </c>
      <c r="L158" s="34">
        <f t="shared" si="5"/>
        <v>24155.892226031996</v>
      </c>
      <c r="M158" s="34">
        <f t="shared" si="6"/>
        <v>289870.70671238395</v>
      </c>
      <c r="N158" s="34"/>
      <c r="O158" s="34">
        <f t="shared" si="7"/>
        <v>26351.882428398541</v>
      </c>
    </row>
    <row r="159" spans="1:15">
      <c r="A159" s="6">
        <v>44</v>
      </c>
      <c r="B159" s="58" t="s">
        <v>135</v>
      </c>
      <c r="C159" s="29" t="s">
        <v>137</v>
      </c>
      <c r="D159" s="125">
        <v>2.5</v>
      </c>
      <c r="E159" s="19">
        <v>36482</v>
      </c>
      <c r="F159" s="21">
        <f>SUM(B20)</f>
        <v>777.30769230769226</v>
      </c>
      <c r="G159" s="194">
        <f t="shared" si="3"/>
        <v>5.3266521319259658E-2</v>
      </c>
      <c r="H159" s="119">
        <f>18467.96*D159*1.302*1.005</f>
        <v>60413.775848999991</v>
      </c>
      <c r="I159" s="106">
        <f t="shared" si="4"/>
        <v>3218.0316792377321</v>
      </c>
      <c r="L159" s="34">
        <f t="shared" si="5"/>
        <v>151034.43962249998</v>
      </c>
      <c r="M159" s="34">
        <f t="shared" si="6"/>
        <v>1812413.2754699998</v>
      </c>
      <c r="N159" s="34"/>
      <c r="O159" s="34">
        <f t="shared" si="7"/>
        <v>164764.84322454545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36482</v>
      </c>
      <c r="F160" s="21">
        <f>SUM(B20)</f>
        <v>777.30769230769226</v>
      </c>
      <c r="G160" s="194">
        <f t="shared" si="3"/>
        <v>6.3919825583111586E-2</v>
      </c>
      <c r="H160" s="119">
        <f>18467.96*D160*1.302*1.0046</f>
        <v>72467.676678096002</v>
      </c>
      <c r="I160" s="106">
        <f t="shared" si="4"/>
        <v>4632.12125367722</v>
      </c>
      <c r="L160" s="34">
        <f t="shared" si="5"/>
        <v>217403.03003428801</v>
      </c>
      <c r="M160" s="34">
        <f t="shared" si="6"/>
        <v>2608836.3604114559</v>
      </c>
      <c r="N160" s="34"/>
      <c r="O160" s="34">
        <f t="shared" si="7"/>
        <v>237166.94185558689</v>
      </c>
    </row>
    <row r="161" spans="1:17">
      <c r="A161" s="6">
        <v>46</v>
      </c>
      <c r="B161" s="58" t="s">
        <v>204</v>
      </c>
      <c r="C161" s="29" t="s">
        <v>137</v>
      </c>
      <c r="D161" s="118">
        <v>1</v>
      </c>
      <c r="E161" s="19">
        <v>36482</v>
      </c>
      <c r="F161" s="21">
        <f>SUM(B20)</f>
        <v>777.30769230769226</v>
      </c>
      <c r="G161" s="194">
        <f t="shared" si="3"/>
        <v>2.1306608527703861E-2</v>
      </c>
      <c r="H161" s="119">
        <f>17316.56*1.302*1.0046</f>
        <v>22649.873461152001</v>
      </c>
      <c r="I161" s="106">
        <f t="shared" si="4"/>
        <v>482.59198703879457</v>
      </c>
      <c r="L161" s="34">
        <f t="shared" si="5"/>
        <v>22649.873461152001</v>
      </c>
      <c r="M161" s="34">
        <f t="shared" si="6"/>
        <v>271798.481533824</v>
      </c>
      <c r="N161" s="34"/>
      <c r="O161" s="34">
        <f t="shared" si="7"/>
        <v>24708.952866711272</v>
      </c>
    </row>
    <row r="162" spans="1:17">
      <c r="A162" s="6">
        <v>47</v>
      </c>
      <c r="B162" s="58" t="s">
        <v>215</v>
      </c>
      <c r="C162" s="29" t="s">
        <v>137</v>
      </c>
      <c r="D162" s="118">
        <v>1</v>
      </c>
      <c r="E162" s="19">
        <v>36482</v>
      </c>
      <c r="F162" s="21">
        <f>SUM(B20)</f>
        <v>777.30769230769226</v>
      </c>
      <c r="G162" s="194">
        <f t="shared" si="3"/>
        <v>2.1306608527703861E-2</v>
      </c>
      <c r="H162" s="119">
        <f>19136.96*1.302*1.005</f>
        <v>25040.903529599997</v>
      </c>
      <c r="I162" s="106">
        <f t="shared" si="4"/>
        <v>533.53672868518504</v>
      </c>
      <c r="L162" s="34">
        <f t="shared" si="5"/>
        <v>25040.903529599997</v>
      </c>
      <c r="M162" s="34">
        <f t="shared" si="6"/>
        <v>300490.84235519997</v>
      </c>
      <c r="N162" s="34"/>
      <c r="O162" s="34">
        <f t="shared" si="7"/>
        <v>27317.349305018179</v>
      </c>
    </row>
    <row r="163" spans="1:17">
      <c r="A163" s="6">
        <v>48</v>
      </c>
      <c r="B163" s="58" t="s">
        <v>120</v>
      </c>
      <c r="C163" s="29" t="s">
        <v>137</v>
      </c>
      <c r="D163" s="125">
        <v>0.5</v>
      </c>
      <c r="E163" s="19">
        <v>36482</v>
      </c>
      <c r="F163" s="21">
        <f>SUM(B20)</f>
        <v>777.30769230769226</v>
      </c>
      <c r="G163" s="194">
        <f t="shared" si="3"/>
        <v>1.065330426385193E-2</v>
      </c>
      <c r="H163" s="119">
        <f>17111.76*D163*1.302*1.0046</f>
        <v>11190.998636495999</v>
      </c>
      <c r="I163" s="106">
        <f t="shared" si="4"/>
        <v>119.22111349094396</v>
      </c>
      <c r="L163" s="34">
        <f t="shared" si="5"/>
        <v>5595.4993182479993</v>
      </c>
      <c r="M163" s="34">
        <f t="shared" si="6"/>
        <v>67145.991818975992</v>
      </c>
      <c r="N163" s="34"/>
      <c r="O163" s="34">
        <f t="shared" si="7"/>
        <v>6104.1810744523627</v>
      </c>
    </row>
    <row r="164" spans="1:17">
      <c r="A164" s="6">
        <v>49</v>
      </c>
      <c r="B164" s="58" t="s">
        <v>205</v>
      </c>
      <c r="C164" s="29" t="s">
        <v>137</v>
      </c>
      <c r="D164" s="118">
        <v>1</v>
      </c>
      <c r="E164" s="19">
        <v>36482</v>
      </c>
      <c r="F164" s="21">
        <f>SUM(B20)</f>
        <v>777.30769230769226</v>
      </c>
      <c r="G164" s="194">
        <f t="shared" si="3"/>
        <v>2.1306608527703861E-2</v>
      </c>
      <c r="H164" s="119">
        <f>12880.21*1.302*1.0046</f>
        <v>16847.175573731998</v>
      </c>
      <c r="I164" s="106">
        <f t="shared" si="4"/>
        <v>358.95617474700236</v>
      </c>
      <c r="L164" s="34">
        <f t="shared" si="5"/>
        <v>16847.175573731998</v>
      </c>
      <c r="M164" s="34">
        <f t="shared" si="6"/>
        <v>202166.10688478398</v>
      </c>
      <c r="N164" s="34"/>
      <c r="O164" s="34">
        <f t="shared" si="7"/>
        <v>18378.736989525816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36482</v>
      </c>
      <c r="F165" s="21">
        <f>SUM(B20)</f>
        <v>777.30769230769226</v>
      </c>
      <c r="G165" s="194">
        <f t="shared" si="3"/>
        <v>2.1306608527703861E-2</v>
      </c>
      <c r="H165" s="119">
        <f>17814.13*1.302*1.0048</f>
        <v>23305.328446848001</v>
      </c>
      <c r="I165" s="106">
        <f t="shared" si="4"/>
        <v>496.55750982655098</v>
      </c>
      <c r="L165" s="34">
        <f t="shared" si="5"/>
        <v>23305.328446848001</v>
      </c>
      <c r="M165" s="34">
        <f t="shared" si="6"/>
        <v>279663.94136217603</v>
      </c>
      <c r="N165" s="34"/>
      <c r="O165" s="34">
        <f t="shared" si="7"/>
        <v>25423.994669288732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36482</v>
      </c>
      <c r="F166" s="21">
        <f>SUM(B20)</f>
        <v>777.30769230769226</v>
      </c>
      <c r="G166" s="194">
        <f t="shared" si="3"/>
        <v>2.1306608527703861E-2</v>
      </c>
      <c r="H166" s="119">
        <f>18842.66*1.302*1.0048+0.8</f>
        <v>24651.702407935998</v>
      </c>
      <c r="I166" s="106">
        <f t="shared" si="4"/>
        <v>525.24417274734697</v>
      </c>
      <c r="L166" s="34">
        <f t="shared" si="5"/>
        <v>24651.702407935998</v>
      </c>
      <c r="M166" s="34">
        <f t="shared" si="6"/>
        <v>295820.42889523198</v>
      </c>
      <c r="N166" s="34"/>
      <c r="O166" s="34">
        <f t="shared" si="7"/>
        <v>26892.766263202906</v>
      </c>
    </row>
    <row r="167" spans="1:17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131362.68882224581</v>
      </c>
      <c r="L167" s="201">
        <f>SUM(L116:L166)</f>
        <v>6165349.5276567284</v>
      </c>
      <c r="M167" s="201">
        <f t="shared" ref="M167:O167" si="8">SUM(M116:M166)</f>
        <v>73984194.331880718</v>
      </c>
      <c r="N167" s="201"/>
      <c r="O167" s="201">
        <f t="shared" si="8"/>
        <v>6725835.8483527936</v>
      </c>
      <c r="Q167" s="201">
        <f>SUM(H116:H166)</f>
        <v>2319918.1818812895</v>
      </c>
    </row>
    <row r="169" spans="1:17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17" ht="16.5" thickBot="1"/>
    <row r="171" spans="1:17" ht="84.75" customHeight="1">
      <c r="A171" s="36" t="s">
        <v>1</v>
      </c>
      <c r="B171" s="221" t="s">
        <v>33</v>
      </c>
      <c r="C171" s="221" t="s">
        <v>34</v>
      </c>
      <c r="D171" s="221" t="s">
        <v>69</v>
      </c>
      <c r="E171" s="221" t="s">
        <v>36</v>
      </c>
      <c r="F171" s="221" t="s">
        <v>37</v>
      </c>
      <c r="G171" s="221" t="s">
        <v>38</v>
      </c>
      <c r="H171" s="22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17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20210</v>
      </c>
      <c r="F174" s="21">
        <f>SUM(B20)</f>
        <v>777.30769230769226</v>
      </c>
      <c r="G174" s="7">
        <f>D174*F174/E174</f>
        <v>3.8461538461538457E-2</v>
      </c>
      <c r="H174" s="119">
        <v>18181.82</v>
      </c>
      <c r="I174" s="106">
        <f>G174*H174</f>
        <v>699.30076923076911</v>
      </c>
      <c r="L174" s="34">
        <f>D174*H174</f>
        <v>18181.82</v>
      </c>
    </row>
    <row r="175" spans="1:17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20210</v>
      </c>
      <c r="F175" s="21">
        <f>SUM(B20)</f>
        <v>777.30769230769226</v>
      </c>
      <c r="G175" s="7">
        <f>D175*F175/E175</f>
        <v>3.8461538461538457E-2</v>
      </c>
      <c r="H175" s="119">
        <v>1363.64</v>
      </c>
      <c r="I175" s="106">
        <f>G175*H175</f>
        <v>52.447692307692307</v>
      </c>
      <c r="L175" s="34">
        <f t="shared" ref="L175:L177" si="9">D175*H175</f>
        <v>1363.64</v>
      </c>
    </row>
    <row r="176" spans="1:17" s="226" customFormat="1" ht="78.75">
      <c r="A176" s="42">
        <v>3</v>
      </c>
      <c r="B176" s="209" t="s">
        <v>230</v>
      </c>
      <c r="C176" s="29" t="s">
        <v>111</v>
      </c>
      <c r="D176" s="118">
        <v>1</v>
      </c>
      <c r="E176" s="19">
        <f>SUM(B19)</f>
        <v>20210</v>
      </c>
      <c r="F176" s="21">
        <f>SUM(B20)</f>
        <v>777.30769230769226</v>
      </c>
      <c r="G176" s="7">
        <f>D176*F176/E176</f>
        <v>3.8461538461538457E-2</v>
      </c>
      <c r="H176" s="119">
        <v>113845.45</v>
      </c>
      <c r="I176" s="106">
        <f>G176*H176</f>
        <v>4378.6711538461532</v>
      </c>
      <c r="L176" s="34">
        <f t="shared" si="9"/>
        <v>113845.45</v>
      </c>
    </row>
    <row r="177" spans="1:12" s="228" customFormat="1" ht="16.5" thickBot="1">
      <c r="A177" s="229">
        <v>4</v>
      </c>
      <c r="B177" s="209" t="s">
        <v>212</v>
      </c>
      <c r="C177" s="29" t="s">
        <v>111</v>
      </c>
      <c r="D177" s="118">
        <v>1</v>
      </c>
      <c r="E177" s="19">
        <f>SUM(B19)</f>
        <v>20210</v>
      </c>
      <c r="F177" s="21">
        <f>SUM(B20)</f>
        <v>777.30769230769226</v>
      </c>
      <c r="G177" s="7">
        <f t="shared" ref="G177" si="10">D177*F177/E177</f>
        <v>3.8461538461538457E-2</v>
      </c>
      <c r="H177" s="119">
        <v>196363.64</v>
      </c>
      <c r="I177" s="106">
        <f t="shared" ref="I177" si="11">G177*H177</f>
        <v>7552.4476923076918</v>
      </c>
      <c r="L177" s="34">
        <f t="shared" si="9"/>
        <v>196363.64</v>
      </c>
    </row>
    <row r="178" spans="1:12" ht="31.5" customHeight="1" thickBot="1">
      <c r="A178" s="348" t="s">
        <v>73</v>
      </c>
      <c r="B178" s="349"/>
      <c r="C178" s="349"/>
      <c r="D178" s="349"/>
      <c r="E178" s="349"/>
      <c r="F178" s="349"/>
      <c r="G178" s="350"/>
      <c r="H178" s="23"/>
      <c r="I178" s="108">
        <f>SUM(I174:I177)</f>
        <v>12682.867307692308</v>
      </c>
      <c r="L178" s="201">
        <f>SUM(L174:L177)</f>
        <v>329754.55000000005</v>
      </c>
    </row>
    <row r="179" spans="1:12" s="304" customFormat="1">
      <c r="A179" s="247"/>
      <c r="B179" s="247"/>
      <c r="C179" s="247"/>
      <c r="D179" s="247"/>
      <c r="E179" s="247"/>
      <c r="F179" s="247"/>
      <c r="G179" s="247"/>
      <c r="H179" s="248"/>
      <c r="I179" s="248"/>
      <c r="L179" s="201"/>
    </row>
    <row r="180" spans="1:12" s="271" customFormat="1" ht="31.5" customHeight="1">
      <c r="A180" s="344" t="s">
        <v>219</v>
      </c>
      <c r="B180" s="344"/>
      <c r="C180" s="344"/>
      <c r="D180" s="344"/>
      <c r="E180" s="344"/>
      <c r="F180" s="344"/>
      <c r="G180" s="344"/>
      <c r="H180" s="344"/>
      <c r="I180" s="344"/>
      <c r="L180" s="201"/>
    </row>
    <row r="181" spans="1:12" s="271" customFormat="1" ht="16.5" thickBot="1">
      <c r="L181" s="201"/>
    </row>
    <row r="182" spans="1:12" s="271" customFormat="1" ht="85.5" customHeight="1">
      <c r="A182" s="36" t="s">
        <v>1</v>
      </c>
      <c r="B182" s="272" t="s">
        <v>33</v>
      </c>
      <c r="C182" s="272" t="s">
        <v>34</v>
      </c>
      <c r="D182" s="272" t="s">
        <v>69</v>
      </c>
      <c r="E182" s="305" t="s">
        <v>36</v>
      </c>
      <c r="F182" s="272" t="s">
        <v>37</v>
      </c>
      <c r="G182" s="272" t="s">
        <v>38</v>
      </c>
      <c r="H182" s="272" t="s">
        <v>39</v>
      </c>
      <c r="I182" s="38" t="s">
        <v>40</v>
      </c>
      <c r="L182" s="201"/>
    </row>
    <row r="183" spans="1:12" s="271" customFormat="1" ht="21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71" customFormat="1" ht="31.5" customHeight="1">
      <c r="A184" s="345" t="s">
        <v>220</v>
      </c>
      <c r="B184" s="346"/>
      <c r="C184" s="346"/>
      <c r="D184" s="346"/>
      <c r="E184" s="346"/>
      <c r="F184" s="346"/>
      <c r="G184" s="346"/>
      <c r="H184" s="346"/>
      <c r="I184" s="347"/>
      <c r="L184" s="201"/>
    </row>
    <row r="185" spans="1:12" s="271" customFormat="1" ht="31.5" customHeight="1" thickBot="1">
      <c r="A185" s="28" t="s">
        <v>140</v>
      </c>
      <c r="B185" s="249" t="s">
        <v>140</v>
      </c>
      <c r="C185" s="29" t="s">
        <v>140</v>
      </c>
      <c r="D185" s="118">
        <v>0</v>
      </c>
      <c r="E185" s="19">
        <f>SUM(B18)</f>
        <v>28220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71" customFormat="1" ht="31.5" customHeight="1" thickBot="1">
      <c r="A186" s="348" t="s">
        <v>73</v>
      </c>
      <c r="B186" s="349"/>
      <c r="C186" s="349"/>
      <c r="D186" s="349"/>
      <c r="E186" s="349"/>
      <c r="F186" s="349"/>
      <c r="G186" s="350"/>
      <c r="H186" s="23"/>
      <c r="I186" s="108">
        <f>SUM(I185:I185)</f>
        <v>0</v>
      </c>
      <c r="L186" s="201"/>
    </row>
    <row r="188" spans="1:12">
      <c r="A188" s="371" t="s">
        <v>74</v>
      </c>
      <c r="B188" s="371"/>
      <c r="C188" s="371"/>
      <c r="D188" s="371"/>
      <c r="E188" s="371"/>
      <c r="F188" s="371"/>
      <c r="G188" s="371"/>
      <c r="H188" s="371"/>
      <c r="I188" s="371"/>
      <c r="J188" s="371"/>
    </row>
    <row r="190" spans="1:12" ht="24.75" customHeight="1">
      <c r="B190" s="271"/>
      <c r="C190" s="271"/>
      <c r="D190" s="271"/>
      <c r="E190" s="271"/>
      <c r="F190" s="35"/>
      <c r="G190" s="59"/>
      <c r="H190" s="271"/>
      <c r="I190" s="271"/>
      <c r="J190" s="271"/>
    </row>
    <row r="191" spans="1:12" ht="15.75" customHeight="1" thickBot="1">
      <c r="B191" s="271"/>
      <c r="C191" s="271"/>
      <c r="D191" s="271"/>
      <c r="E191" s="271"/>
      <c r="F191" s="271"/>
      <c r="G191" s="271"/>
      <c r="H191" s="271"/>
      <c r="I191" s="271"/>
      <c r="J191" s="271"/>
    </row>
    <row r="192" spans="1:12">
      <c r="A192" s="79"/>
      <c r="B192" s="351" t="s">
        <v>96</v>
      </c>
      <c r="C192" s="352"/>
      <c r="D192" s="352"/>
      <c r="E192" s="352"/>
      <c r="F192" s="352"/>
      <c r="G192" s="352"/>
      <c r="H192" s="352"/>
      <c r="I192" s="353"/>
      <c r="J192" s="83" t="s">
        <v>95</v>
      </c>
    </row>
    <row r="193" spans="1:10" ht="31.5" customHeight="1">
      <c r="A193" s="79"/>
      <c r="B193" s="81"/>
      <c r="C193" s="76"/>
      <c r="D193" s="76"/>
      <c r="E193" s="76"/>
      <c r="F193" s="76"/>
      <c r="G193" s="76"/>
      <c r="H193" s="250"/>
      <c r="I193" s="251"/>
      <c r="J193" s="84"/>
    </row>
    <row r="194" spans="1:10" ht="16.5" thickBot="1">
      <c r="A194" s="77"/>
      <c r="B194" s="110">
        <f>I77</f>
        <v>14070.860494230768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434.26576923076919</v>
      </c>
      <c r="G194" s="111">
        <f>I167</f>
        <v>131362.68882224581</v>
      </c>
      <c r="H194" s="252">
        <f>I178</f>
        <v>12682.867307692308</v>
      </c>
      <c r="I194" s="245">
        <f>I186</f>
        <v>0</v>
      </c>
      <c r="J194" s="113">
        <f>SUM(B194:I194)</f>
        <v>158550.68239339965</v>
      </c>
    </row>
    <row r="195" spans="1:10">
      <c r="B195" s="271"/>
      <c r="C195" s="271"/>
      <c r="D195" s="271"/>
      <c r="E195" s="271"/>
      <c r="F195" s="271"/>
      <c r="G195" s="271"/>
      <c r="H195" s="271"/>
      <c r="I195" s="271"/>
      <c r="J195" s="271"/>
    </row>
    <row r="196" spans="1:10">
      <c r="B196" s="271"/>
      <c r="C196" s="271"/>
      <c r="D196" s="271"/>
      <c r="E196" s="271"/>
      <c r="F196" s="271"/>
      <c r="G196" s="271"/>
      <c r="H196" s="271"/>
      <c r="I196" s="271"/>
      <c r="J196" s="271"/>
    </row>
    <row r="197" spans="1:10">
      <c r="B197" s="271"/>
      <c r="C197" s="271"/>
      <c r="D197" s="271"/>
      <c r="E197" s="271"/>
      <c r="F197" s="271"/>
      <c r="G197" s="271"/>
      <c r="H197" s="271"/>
      <c r="I197" s="271"/>
      <c r="J197" s="271"/>
    </row>
    <row r="206" spans="1:10">
      <c r="J206" s="187"/>
    </row>
  </sheetData>
  <mergeCells count="63">
    <mergeCell ref="B192:I192"/>
    <mergeCell ref="A178:G178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63:I63"/>
    <mergeCell ref="A85:G85"/>
    <mergeCell ref="A87:I87"/>
    <mergeCell ref="A38:F38"/>
    <mergeCell ref="A40:I40"/>
    <mergeCell ref="A44:I44"/>
    <mergeCell ref="I45:I46"/>
    <mergeCell ref="A46:F46"/>
    <mergeCell ref="A47:I47"/>
    <mergeCell ref="A51:I51"/>
    <mergeCell ref="I52:I53"/>
    <mergeCell ref="A53:F53"/>
    <mergeCell ref="D59:G59"/>
    <mergeCell ref="A55:I55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  <oleObject progId="Equation.3" shapeId="9225" r:id="rId11"/>
    <oleObject progId="Equation.3" shapeId="9227" r:id="rId12"/>
    <oleObject progId="Equation.3" shapeId="9240" r:id="rId13"/>
    <oleObject progId="Equation.3" shapeId="9241" r:id="rId14"/>
    <oleObject progId="Equation.3" shapeId="9242" r:id="rId15"/>
    <oleObject progId="Equation.3" shapeId="9243" r:id="rId16"/>
    <oleObject progId="Equation.3" shapeId="9244" r:id="rId17"/>
    <oleObject progId="Equation.3" shapeId="9246" r:id="rId18"/>
    <oleObject progId="Equation.3" shapeId="9247" r:id="rId19"/>
    <oleObject progId="Equation.3" shapeId="9248" r:id="rId20"/>
    <oleObject progId="Equation.3" shapeId="9249" r:id="rId21"/>
    <oleObject progId="Equation.3" shapeId="9250" r:id="rId22"/>
    <oleObject progId="Equation.3" shapeId="9251" r:id="rId23"/>
    <oleObject progId="Equation.3" shapeId="9253" r:id="rId24"/>
    <oleObject progId="Equation.3" shapeId="9266" r:id="rId25"/>
    <oleObject progId="Equation.3" shapeId="9267" r:id="rId26"/>
    <oleObject progId="Equation.3" shapeId="9268" r:id="rId27"/>
    <oleObject progId="Equation.3" shapeId="9269" r:id="rId28"/>
    <oleObject progId="Equation.3" shapeId="9270" r:id="rId29"/>
    <oleObject progId="Equation.3" shapeId="9271" r:id="rId30"/>
    <oleObject progId="Equation.3" shapeId="9272" r:id="rId31"/>
    <oleObject progId="Equation.3" shapeId="9273" r:id="rId32"/>
    <oleObject progId="Equation.3" shapeId="9274" r:id="rId33"/>
    <oleObject progId="Equation.3" shapeId="9275" r:id="rId34"/>
    <oleObject progId="Equation.3" shapeId="9276" r:id="rId35"/>
    <oleObject progId="Equation.3" shapeId="9287" r:id="rId36"/>
    <oleObject progId="Equation.3" shapeId="9288" r:id="rId37"/>
    <oleObject progId="Equation.3" shapeId="9289" r:id="rId38"/>
    <oleObject progId="Equation.3" shapeId="9290" r:id="rId39"/>
    <oleObject progId="Equation.3" shapeId="9291" r:id="rId40"/>
    <oleObject progId="Equation.3" shapeId="9292" r:id="rId41"/>
    <oleObject progId="Equation.3" shapeId="9293" r:id="rId42"/>
    <oleObject progId="Equation.3" shapeId="9294" r:id="rId43"/>
    <oleObject progId="Equation.3" shapeId="9295" r:id="rId44"/>
    <oleObject progId="Equation.3" shapeId="9296" r:id="rId45"/>
    <oleObject progId="Equation.3" shapeId="9297" r:id="rId46"/>
    <oleObject progId="Equation.3" shapeId="9298" r:id="rId47"/>
    <oleObject progId="Equation.3" shapeId="9299" r:id="rId48"/>
    <oleObject progId="Equation.3" shapeId="9300" r:id="rId49"/>
    <oleObject progId="Equation.3" shapeId="9301" r:id="rId50"/>
    <oleObject progId="Equation.3" shapeId="9302" r:id="rId51"/>
    <oleObject progId="Equation.3" shapeId="9303" r:id="rId52"/>
    <oleObject progId="Equation.3" shapeId="9304" r:id="rId53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B11" zoomScale="80" zoomScaleSheetLayoutView="80" workbookViewId="0">
      <selection activeCell="I22" sqref="I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хоров.дирижир.!H61</f>
        <v>228821.23288954209</v>
      </c>
      <c r="C7" s="112">
        <f>хоров.дирижир.!J194</f>
        <v>158550.68239339965</v>
      </c>
      <c r="D7" s="393">
        <f>SUM(B7:C7)</f>
        <v>387371.91528294177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72" t="s">
        <v>247</v>
      </c>
      <c r="C16" s="159" t="s">
        <v>98</v>
      </c>
      <c r="D16" s="72">
        <f>SUM(D7)</f>
        <v>387371.91528294177</v>
      </c>
      <c r="E16" s="73">
        <f>хоров.дирижир.!D61</f>
        <v>228652.17692800364</v>
      </c>
      <c r="F16" s="73">
        <f>хоров.дирижир.!B194</f>
        <v>14070.860494230768</v>
      </c>
      <c r="G16" s="74">
        <f>хоров.дирижир.!C194</f>
        <v>0</v>
      </c>
      <c r="H16" s="64">
        <f>хоров.дирижир.!B17</f>
        <v>28220</v>
      </c>
      <c r="I16" s="64">
        <f>хоров.дирижир.!B18</f>
        <v>28220</v>
      </c>
      <c r="J16" s="65">
        <f>H16/I16</f>
        <v>1</v>
      </c>
      <c r="K16" s="66">
        <f>F16+G16</f>
        <v>14070.860494230768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78.75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324" t="s">
        <v>247</v>
      </c>
      <c r="I22" s="167" t="s">
        <v>238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67" t="s">
        <v>247</v>
      </c>
      <c r="C28" s="167" t="s">
        <v>238</v>
      </c>
      <c r="D28" s="410" t="s">
        <v>98</v>
      </c>
      <c r="E28" s="410"/>
      <c r="F28" s="412">
        <f>SUM(D16)</f>
        <v>387371.91528294177</v>
      </c>
      <c r="G28" s="413"/>
      <c r="H28" s="135">
        <f>SUM(J22)</f>
        <v>1</v>
      </c>
      <c r="I28" s="135">
        <f>SUM(M16)</f>
        <v>1</v>
      </c>
      <c r="J28" s="136">
        <f>F28*H28*I28</f>
        <v>387371.91528294177</v>
      </c>
      <c r="K28" s="163"/>
      <c r="L28" s="34"/>
    </row>
    <row r="31" spans="1:13">
      <c r="G31" s="409" t="s">
        <v>247</v>
      </c>
      <c r="H31" s="409"/>
      <c r="I31" s="409"/>
      <c r="J31" s="200">
        <f>J28*хоров.дирижир.!B16</f>
        <v>10071669.797356486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5"/>
  <sheetViews>
    <sheetView view="pageBreakPreview" topLeftCell="A16" zoomScale="80" zoomScaleSheetLayoutView="80" workbookViewId="0">
      <selection activeCell="A38" sqref="A38:F3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42578125" style="1" customWidth="1"/>
    <col min="10" max="10" width="17.5703125" style="1" customWidth="1"/>
    <col min="11" max="11" width="9.140625" style="1"/>
    <col min="12" max="12" width="17.42578125" style="1" customWidth="1"/>
    <col min="13" max="13" width="15.7109375" style="1" customWidth="1"/>
    <col min="14" max="14" width="13.140625" style="1" customWidth="1"/>
    <col min="15" max="15" width="14.28515625" style="1" customWidth="1"/>
    <col min="16" max="16" width="9.140625" style="1"/>
    <col min="17" max="17" width="15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1.7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3.75" customHeight="1">
      <c r="A9" s="376" t="s">
        <v>248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13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11760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904.61538461538464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20" customHeight="1" thickBot="1">
      <c r="A28" s="27">
        <v>1</v>
      </c>
      <c r="B28" s="168" t="s">
        <v>150</v>
      </c>
      <c r="C28" s="117">
        <v>11760</v>
      </c>
      <c r="D28" s="30">
        <f>B16</f>
        <v>13</v>
      </c>
      <c r="E28" s="424">
        <f>C28/D28</f>
        <v>904.61538461538464</v>
      </c>
      <c r="F28" s="425"/>
      <c r="G28" s="190">
        <f>B17*12*1.302/1497.04</f>
        <v>294.52070752952494</v>
      </c>
      <c r="H28" s="20">
        <f>E28*G28</f>
        <v>266427.96311901644</v>
      </c>
      <c r="I28" s="383" t="s">
        <v>167</v>
      </c>
      <c r="M28" s="34">
        <f>G28*C28</f>
        <v>3463563.5205472135</v>
      </c>
    </row>
    <row r="29" spans="1:13" ht="32.2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266427.96311901644</v>
      </c>
      <c r="I29" s="384"/>
    </row>
    <row r="30" spans="1:13" ht="32.25" customHeight="1" thickBot="1">
      <c r="A30" s="367" t="s">
        <v>20</v>
      </c>
      <c r="B30" s="368"/>
      <c r="C30" s="368"/>
      <c r="D30" s="369"/>
      <c r="E30" s="381">
        <f>SUM(E28:F28)</f>
        <v>904.61538461538464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3" customHeight="1" thickBot="1">
      <c r="A37" s="320">
        <v>1</v>
      </c>
      <c r="B37" s="335" t="s">
        <v>226</v>
      </c>
      <c r="C37" s="319">
        <v>1</v>
      </c>
      <c r="D37" s="322">
        <f>B16</f>
        <v>13</v>
      </c>
      <c r="E37" s="323">
        <f>C37/D37</f>
        <v>7.6923076923076927E-2</v>
      </c>
      <c r="F37" s="319">
        <v>10</v>
      </c>
      <c r="G37" s="119">
        <v>43954.55</v>
      </c>
      <c r="H37" s="21">
        <f>E37*G37/F37</f>
        <v>338.11192307692312</v>
      </c>
      <c r="I37" s="422" t="s">
        <v>24</v>
      </c>
      <c r="M37" s="34">
        <f>C37*G37</f>
        <v>43954.55</v>
      </c>
    </row>
    <row r="38" spans="1:13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338.11192307692312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27.75" customHeight="1" thickBot="1">
      <c r="A45" s="28">
        <v>1</v>
      </c>
      <c r="B45" s="29"/>
      <c r="C45" s="118">
        <v>1</v>
      </c>
      <c r="D45" s="31">
        <f>SUM(B16)</f>
        <v>13</v>
      </c>
      <c r="E45" s="32">
        <f>C45/D45</f>
        <v>7.6923076923076927E-2</v>
      </c>
      <c r="F45" s="118">
        <v>1</v>
      </c>
      <c r="G45" s="119"/>
      <c r="H45" s="21">
        <f>E45*G45/F45</f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31.5" customHeight="1" thickBo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31.5" customHeight="1" thickBot="1">
      <c r="A48" s="12" t="s">
        <v>1</v>
      </c>
      <c r="B48" s="270" t="s">
        <v>27</v>
      </c>
      <c r="C48" s="270" t="s">
        <v>10</v>
      </c>
      <c r="D48" s="270" t="s">
        <v>4</v>
      </c>
      <c r="E48" s="270" t="s">
        <v>11</v>
      </c>
      <c r="F48" s="270" t="s">
        <v>12</v>
      </c>
      <c r="G48" s="270" t="s">
        <v>13</v>
      </c>
      <c r="H48" s="270" t="s">
        <v>7</v>
      </c>
      <c r="I48" s="15" t="s">
        <v>8</v>
      </c>
    </row>
    <row r="49" spans="1:10" s="271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10" s="271" customFormat="1" ht="31.5" customHeight="1">
      <c r="A50" s="361" t="s">
        <v>217</v>
      </c>
      <c r="B50" s="362"/>
      <c r="C50" s="362"/>
      <c r="D50" s="362"/>
      <c r="E50" s="362"/>
      <c r="F50" s="362"/>
      <c r="G50" s="362"/>
      <c r="H50" s="362"/>
      <c r="I50" s="363"/>
    </row>
    <row r="51" spans="1:10" s="271" customFormat="1" ht="31.5" customHeight="1" thickBot="1">
      <c r="A51" s="28" t="s">
        <v>140</v>
      </c>
      <c r="B51" s="29" t="s">
        <v>140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72" t="s">
        <v>24</v>
      </c>
    </row>
    <row r="52" spans="1:10" s="271" customFormat="1" ht="31.5" customHeight="1" thickBot="1">
      <c r="A52" s="348" t="s">
        <v>29</v>
      </c>
      <c r="B52" s="349"/>
      <c r="C52" s="349"/>
      <c r="D52" s="349"/>
      <c r="E52" s="349"/>
      <c r="F52" s="350"/>
      <c r="G52" s="238"/>
      <c r="H52" s="23">
        <f>SUM(H51:H51)</f>
        <v>0</v>
      </c>
      <c r="I52" s="373"/>
    </row>
    <row r="53" spans="1:10">
      <c r="A53" s="271"/>
      <c r="B53" s="271"/>
      <c r="C53" s="271"/>
      <c r="D53" s="271"/>
      <c r="E53" s="271"/>
      <c r="F53" s="271"/>
      <c r="G53" s="271"/>
      <c r="H53" s="271"/>
      <c r="I53" s="271"/>
      <c r="J53" s="271"/>
    </row>
    <row r="54" spans="1:10" ht="15.75" customHeight="1">
      <c r="A54" s="355" t="s">
        <v>218</v>
      </c>
      <c r="B54" s="355"/>
      <c r="C54" s="355"/>
      <c r="D54" s="355"/>
      <c r="E54" s="355"/>
      <c r="F54" s="355"/>
      <c r="G54" s="355"/>
      <c r="H54" s="355"/>
      <c r="I54" s="355"/>
      <c r="J54" s="271"/>
    </row>
    <row r="55" spans="1:10">
      <c r="A55" s="271"/>
      <c r="B55" s="271"/>
      <c r="C55" s="271"/>
      <c r="D55" s="271"/>
      <c r="E55" s="271"/>
      <c r="F55" s="271"/>
      <c r="G55" s="271"/>
      <c r="H55" s="271"/>
      <c r="I55" s="271"/>
      <c r="J55" s="271"/>
    </row>
    <row r="56" spans="1:10" ht="21.75" customHeight="1">
      <c r="A56" s="271"/>
      <c r="B56"/>
      <c r="C56" s="35"/>
      <c r="D56" s="34"/>
      <c r="E56" s="34"/>
      <c r="F56" s="34"/>
      <c r="G56" s="271"/>
      <c r="H56" s="34"/>
      <c r="I56" s="269"/>
      <c r="J56" s="271"/>
    </row>
    <row r="57" spans="1:10" ht="16.5" thickBot="1">
      <c r="A57" s="271"/>
      <c r="B57"/>
      <c r="C57" s="35"/>
      <c r="D57" s="34"/>
      <c r="E57" s="34"/>
      <c r="F57" s="34"/>
      <c r="G57" s="271"/>
      <c r="H57" s="34"/>
      <c r="I57" s="269"/>
      <c r="J57" s="271"/>
    </row>
    <row r="58" spans="1:10" ht="16.5" thickBot="1">
      <c r="A58" s="79"/>
      <c r="B58" s="80"/>
      <c r="C58" s="271"/>
      <c r="D58" s="377" t="s">
        <v>94</v>
      </c>
      <c r="E58" s="378"/>
      <c r="F58" s="378"/>
      <c r="G58" s="379"/>
      <c r="H58" s="82" t="s">
        <v>95</v>
      </c>
      <c r="I58" s="269"/>
      <c r="J58" s="271"/>
    </row>
    <row r="59" spans="1:10" ht="31.5" customHeight="1">
      <c r="A59" s="79"/>
      <c r="B59" s="80"/>
      <c r="C59" s="271"/>
      <c r="D59" s="239"/>
      <c r="E59" s="240"/>
      <c r="F59" s="241"/>
      <c r="G59" s="242"/>
      <c r="H59" s="243"/>
      <c r="I59" s="269"/>
      <c r="J59" s="271"/>
    </row>
    <row r="60" spans="1:10" ht="16.5" thickBot="1">
      <c r="A60" s="77"/>
      <c r="B60" s="78"/>
      <c r="C60" s="271"/>
      <c r="D60" s="104">
        <f>SUM(H29)</f>
        <v>266427.96311901644</v>
      </c>
      <c r="E60" s="105">
        <f>SUM(H38)</f>
        <v>338.11192307692312</v>
      </c>
      <c r="F60" s="244">
        <f>SUM(H46)</f>
        <v>0</v>
      </c>
      <c r="G60" s="245">
        <f>SUM(H52)</f>
        <v>0</v>
      </c>
      <c r="H60" s="246">
        <f>SUM(D60:G60)</f>
        <v>266766.07504209335</v>
      </c>
      <c r="I60" s="269"/>
      <c r="J60" s="271"/>
    </row>
    <row r="61" spans="1:10">
      <c r="B61"/>
      <c r="C61" s="35"/>
      <c r="D61" s="34"/>
      <c r="E61" s="34"/>
      <c r="F61" s="34"/>
      <c r="H61" s="34"/>
      <c r="I61" s="142"/>
    </row>
    <row r="62" spans="1:10" ht="31.5" customHeight="1">
      <c r="A62" s="371" t="s">
        <v>31</v>
      </c>
      <c r="B62" s="371"/>
      <c r="C62" s="371"/>
      <c r="D62" s="371"/>
      <c r="E62" s="371"/>
      <c r="F62" s="371"/>
      <c r="G62" s="371"/>
      <c r="H62" s="371"/>
      <c r="I62" s="371"/>
    </row>
    <row r="64" spans="1:10">
      <c r="A64" s="387" t="s">
        <v>32</v>
      </c>
      <c r="B64" s="387"/>
      <c r="C64" s="387"/>
      <c r="D64" s="387"/>
      <c r="E64" s="387"/>
      <c r="F64" s="387"/>
      <c r="G64" s="387"/>
      <c r="H64" s="387"/>
      <c r="I64" s="387"/>
    </row>
    <row r="65" spans="1:12" ht="16.5" thickBot="1"/>
    <row r="66" spans="1:12" ht="16.5" hidden="1" thickBot="1"/>
    <row r="67" spans="1:12" ht="99.75" customHeight="1">
      <c r="A67" s="36" t="s">
        <v>1</v>
      </c>
      <c r="B67" s="145" t="s">
        <v>33</v>
      </c>
      <c r="C67" s="145" t="s">
        <v>34</v>
      </c>
      <c r="D67" s="145" t="s">
        <v>35</v>
      </c>
      <c r="E67" s="145" t="s">
        <v>36</v>
      </c>
      <c r="F67" s="145" t="s">
        <v>37</v>
      </c>
      <c r="G67" s="145" t="s">
        <v>38</v>
      </c>
      <c r="H67" s="145" t="s">
        <v>39</v>
      </c>
      <c r="I67" s="38" t="s">
        <v>40</v>
      </c>
    </row>
    <row r="68" spans="1:12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2">
      <c r="A69" s="388" t="s">
        <v>43</v>
      </c>
      <c r="B69" s="389"/>
      <c r="C69" s="389"/>
      <c r="D69" s="389"/>
      <c r="E69" s="389"/>
      <c r="F69" s="389"/>
      <c r="G69" s="389"/>
      <c r="H69" s="389"/>
      <c r="I69" s="390"/>
    </row>
    <row r="70" spans="1:12">
      <c r="A70" s="6">
        <v>1</v>
      </c>
      <c r="B70" s="48" t="s">
        <v>50</v>
      </c>
      <c r="C70" s="7" t="s">
        <v>46</v>
      </c>
      <c r="D70" s="118">
        <v>14379</v>
      </c>
      <c r="E70" s="19">
        <f>SUM(B19)</f>
        <v>11760</v>
      </c>
      <c r="F70" s="21">
        <f>SUM(B20)</f>
        <v>904.61538461538464</v>
      </c>
      <c r="G70" s="264">
        <f t="shared" ref="G70:G75" si="0">D70*F70/E70</f>
        <v>1106.0769230769231</v>
      </c>
      <c r="H70" s="119">
        <v>9.39</v>
      </c>
      <c r="I70" s="106">
        <f t="shared" ref="I70:I75" si="1">G70*H70</f>
        <v>10386.062307692309</v>
      </c>
      <c r="L70" s="34">
        <f>D70*H70</f>
        <v>135018.81</v>
      </c>
    </row>
    <row r="71" spans="1:12">
      <c r="A71" s="6">
        <v>2</v>
      </c>
      <c r="B71" s="48" t="s">
        <v>51</v>
      </c>
      <c r="C71" s="7" t="s">
        <v>47</v>
      </c>
      <c r="D71" s="152">
        <v>10.82</v>
      </c>
      <c r="E71" s="19">
        <f>SUM(B19)</f>
        <v>11760</v>
      </c>
      <c r="F71" s="21">
        <f>SUM(B20)</f>
        <v>904.61538461538464</v>
      </c>
      <c r="G71" s="264">
        <f t="shared" si="0"/>
        <v>0.83230769230769241</v>
      </c>
      <c r="H71" s="119">
        <v>2123.66</v>
      </c>
      <c r="I71" s="106">
        <f t="shared" si="1"/>
        <v>1767.5385538461539</v>
      </c>
      <c r="L71" s="34">
        <f t="shared" ref="L71:L75" si="2">D71*H71</f>
        <v>22978.001199999999</v>
      </c>
    </row>
    <row r="72" spans="1:12">
      <c r="A72" s="6">
        <v>3</v>
      </c>
      <c r="B72" s="48" t="s">
        <v>44</v>
      </c>
      <c r="C72" s="7" t="s">
        <v>48</v>
      </c>
      <c r="D72" s="125">
        <v>904.6</v>
      </c>
      <c r="E72" s="19">
        <f>SUM(B19)</f>
        <v>11760</v>
      </c>
      <c r="F72" s="21">
        <f>SUM(B20)</f>
        <v>904.61538461538464</v>
      </c>
      <c r="G72" s="264">
        <f t="shared" si="0"/>
        <v>69.58461538461539</v>
      </c>
      <c r="H72" s="119">
        <v>25.47</v>
      </c>
      <c r="I72" s="106">
        <f t="shared" si="1"/>
        <v>1772.320153846154</v>
      </c>
      <c r="L72" s="34">
        <f t="shared" si="2"/>
        <v>23040.162</v>
      </c>
    </row>
    <row r="73" spans="1:12">
      <c r="A73" s="42">
        <v>4</v>
      </c>
      <c r="B73" s="49" t="s">
        <v>49</v>
      </c>
      <c r="C73" s="43" t="s">
        <v>48</v>
      </c>
      <c r="D73" s="275">
        <v>121.242</v>
      </c>
      <c r="E73" s="46">
        <f>SUM(B19)</f>
        <v>11760</v>
      </c>
      <c r="F73" s="47">
        <f>SUM(B20)</f>
        <v>904.61538461538464</v>
      </c>
      <c r="G73" s="265">
        <f t="shared" si="0"/>
        <v>9.326307692307692</v>
      </c>
      <c r="H73" s="120">
        <v>104.75</v>
      </c>
      <c r="I73" s="107">
        <f t="shared" si="1"/>
        <v>976.93073076923076</v>
      </c>
      <c r="L73" s="34">
        <f t="shared" si="2"/>
        <v>12700.0995</v>
      </c>
    </row>
    <row r="74" spans="1:12">
      <c r="A74" s="6">
        <v>5</v>
      </c>
      <c r="B74" s="48" t="s">
        <v>45</v>
      </c>
      <c r="C74" s="7" t="s">
        <v>48</v>
      </c>
      <c r="D74" s="152">
        <v>2156.14</v>
      </c>
      <c r="E74" s="19">
        <f>SUM(B19)</f>
        <v>11760</v>
      </c>
      <c r="F74" s="21">
        <f>SUM(B20)</f>
        <v>904.61538461538464</v>
      </c>
      <c r="G74" s="264">
        <f t="shared" si="0"/>
        <v>165.85692307692307</v>
      </c>
      <c r="H74" s="119">
        <v>16.72</v>
      </c>
      <c r="I74" s="106">
        <f t="shared" si="1"/>
        <v>2773.1277538461536</v>
      </c>
      <c r="L74" s="34">
        <f t="shared" si="2"/>
        <v>36050.660799999998</v>
      </c>
    </row>
    <row r="75" spans="1:12" ht="16.5" thickBot="1">
      <c r="A75" s="42">
        <v>6</v>
      </c>
      <c r="B75" s="49" t="s">
        <v>109</v>
      </c>
      <c r="C75" s="43" t="s">
        <v>48</v>
      </c>
      <c r="D75" s="120">
        <v>20614.32</v>
      </c>
      <c r="E75" s="46">
        <f>SUM(B19)</f>
        <v>11760</v>
      </c>
      <c r="F75" s="47">
        <f>SUM(B20)</f>
        <v>904.61538461538464</v>
      </c>
      <c r="G75" s="265">
        <f t="shared" si="0"/>
        <v>1585.716923076923</v>
      </c>
      <c r="H75" s="120">
        <v>6.6</v>
      </c>
      <c r="I75" s="107">
        <f t="shared" si="1"/>
        <v>10465.731692307691</v>
      </c>
      <c r="L75" s="34">
        <f t="shared" si="2"/>
        <v>136054.51199999999</v>
      </c>
    </row>
    <row r="76" spans="1:12" ht="31.5" customHeight="1" thickBot="1">
      <c r="A76" s="348" t="s">
        <v>58</v>
      </c>
      <c r="B76" s="349"/>
      <c r="C76" s="349"/>
      <c r="D76" s="349"/>
      <c r="E76" s="349"/>
      <c r="F76" s="349"/>
      <c r="G76" s="350"/>
      <c r="H76" s="23"/>
      <c r="I76" s="108">
        <f>SUM(I70:I75)</f>
        <v>28141.711192307692</v>
      </c>
    </row>
    <row r="78" spans="1:12">
      <c r="A78" s="355" t="s">
        <v>52</v>
      </c>
      <c r="B78" s="355"/>
      <c r="C78" s="355"/>
      <c r="D78" s="355"/>
      <c r="E78" s="355"/>
      <c r="F78" s="355"/>
      <c r="G78" s="355"/>
      <c r="H78" s="355"/>
      <c r="I78" s="355"/>
    </row>
    <row r="79" spans="1:12" ht="16.5" thickBot="1"/>
    <row r="80" spans="1:12" ht="94.5">
      <c r="A80" s="36" t="s">
        <v>1</v>
      </c>
      <c r="B80" s="145" t="s">
        <v>33</v>
      </c>
      <c r="C80" s="145" t="s">
        <v>34</v>
      </c>
      <c r="D80" s="145" t="s">
        <v>35</v>
      </c>
      <c r="E80" s="145" t="s">
        <v>36</v>
      </c>
      <c r="F80" s="145" t="s">
        <v>37</v>
      </c>
      <c r="G80" s="145" t="s">
        <v>38</v>
      </c>
      <c r="H80" s="145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45" t="s">
        <v>53</v>
      </c>
      <c r="B82" s="346"/>
      <c r="C82" s="346"/>
      <c r="D82" s="346"/>
      <c r="E82" s="346"/>
      <c r="F82" s="346"/>
      <c r="G82" s="346"/>
      <c r="H82" s="346"/>
      <c r="I82" s="347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11760</v>
      </c>
      <c r="F83" s="21">
        <f>SUM(B20)</f>
        <v>904.61538461538464</v>
      </c>
      <c r="G83" s="264">
        <f>D83*F83/E83</f>
        <v>7.6923076923076927E-2</v>
      </c>
      <c r="H83" s="119"/>
      <c r="I83" s="106">
        <f>G83*H83</f>
        <v>0</v>
      </c>
    </row>
    <row r="84" spans="1:10" ht="31.5" customHeight="1" thickBot="1">
      <c r="A84" s="348" t="s">
        <v>59</v>
      </c>
      <c r="B84" s="349"/>
      <c r="C84" s="349"/>
      <c r="D84" s="349"/>
      <c r="E84" s="349"/>
      <c r="F84" s="349"/>
      <c r="G84" s="350"/>
      <c r="H84" s="23"/>
      <c r="I84" s="108">
        <f>SUM(I83:I83)</f>
        <v>0</v>
      </c>
    </row>
    <row r="86" spans="1:10">
      <c r="A86" s="355" t="s">
        <v>54</v>
      </c>
      <c r="B86" s="355"/>
      <c r="C86" s="355"/>
      <c r="D86" s="355"/>
      <c r="E86" s="355"/>
      <c r="F86" s="355"/>
      <c r="G86" s="355"/>
      <c r="H86" s="355"/>
      <c r="I86" s="355"/>
    </row>
    <row r="87" spans="1:10" ht="16.5" thickBot="1"/>
    <row r="88" spans="1:10" ht="90.75" customHeight="1">
      <c r="A88" s="36" t="s">
        <v>1</v>
      </c>
      <c r="B88" s="145" t="s">
        <v>33</v>
      </c>
      <c r="C88" s="145" t="s">
        <v>34</v>
      </c>
      <c r="D88" s="145" t="s">
        <v>35</v>
      </c>
      <c r="E88" s="145" t="s">
        <v>36</v>
      </c>
      <c r="F88" s="145" t="s">
        <v>37</v>
      </c>
      <c r="G88" s="145" t="s">
        <v>38</v>
      </c>
      <c r="H88" s="145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45" t="s">
        <v>55</v>
      </c>
      <c r="B90" s="346"/>
      <c r="C90" s="346"/>
      <c r="D90" s="346"/>
      <c r="E90" s="346"/>
      <c r="F90" s="346"/>
      <c r="G90" s="346"/>
      <c r="H90" s="346"/>
      <c r="I90" s="347"/>
    </row>
    <row r="91" spans="1:10" ht="16.5" thickBot="1">
      <c r="A91" s="6" t="s">
        <v>140</v>
      </c>
      <c r="B91" s="166" t="s">
        <v>140</v>
      </c>
      <c r="C91" s="29" t="s">
        <v>140</v>
      </c>
      <c r="D91" s="29">
        <v>0</v>
      </c>
      <c r="E91" s="19">
        <f>SUM(B19)</f>
        <v>11760</v>
      </c>
      <c r="F91" s="21">
        <f>SUM(B20)</f>
        <v>904.61538461538464</v>
      </c>
      <c r="G91" s="7">
        <f>D91*F91/E91</f>
        <v>0</v>
      </c>
      <c r="H91" s="29">
        <v>0</v>
      </c>
      <c r="I91" s="106">
        <f>G91*H91</f>
        <v>0</v>
      </c>
    </row>
    <row r="92" spans="1:10" ht="31.5" customHeight="1" thickBot="1">
      <c r="A92" s="348" t="s">
        <v>60</v>
      </c>
      <c r="B92" s="349"/>
      <c r="C92" s="349"/>
      <c r="D92" s="349"/>
      <c r="E92" s="349"/>
      <c r="F92" s="349"/>
      <c r="G92" s="350"/>
      <c r="H92" s="23"/>
      <c r="I92" s="108">
        <f>SUM(I91:I91)</f>
        <v>0</v>
      </c>
    </row>
    <row r="94" spans="1:10">
      <c r="A94" s="355" t="s">
        <v>56</v>
      </c>
      <c r="B94" s="355"/>
      <c r="C94" s="355"/>
      <c r="D94" s="355"/>
      <c r="E94" s="355"/>
      <c r="F94" s="355"/>
      <c r="G94" s="355"/>
      <c r="H94" s="355"/>
      <c r="I94" s="355"/>
    </row>
    <row r="95" spans="1:10" ht="16.5" thickBot="1"/>
    <row r="96" spans="1:10" ht="84" customHeight="1">
      <c r="A96" s="36" t="s">
        <v>1</v>
      </c>
      <c r="B96" s="145" t="s">
        <v>33</v>
      </c>
      <c r="C96" s="145" t="s">
        <v>34</v>
      </c>
      <c r="D96" s="145" t="s">
        <v>35</v>
      </c>
      <c r="E96" s="145" t="s">
        <v>36</v>
      </c>
      <c r="F96" s="145" t="s">
        <v>37</v>
      </c>
      <c r="G96" s="145" t="s">
        <v>38</v>
      </c>
      <c r="H96" s="145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45" t="s">
        <v>57</v>
      </c>
      <c r="B98" s="346"/>
      <c r="C98" s="346"/>
      <c r="D98" s="346"/>
      <c r="E98" s="346"/>
      <c r="F98" s="346"/>
      <c r="G98" s="346"/>
      <c r="H98" s="346"/>
      <c r="I98" s="346"/>
      <c r="J98" s="55"/>
    </row>
    <row r="99" spans="1:12" ht="16.5" thickBot="1">
      <c r="A99" s="6" t="s">
        <v>140</v>
      </c>
      <c r="B99" s="166" t="s">
        <v>140</v>
      </c>
      <c r="C99" s="29" t="s">
        <v>140</v>
      </c>
      <c r="D99" s="118">
        <v>0</v>
      </c>
      <c r="E99" s="19">
        <f>SUM(B19)</f>
        <v>11760</v>
      </c>
      <c r="F99" s="21">
        <f>SUM(B20)</f>
        <v>904.61538461538464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1.5" customHeight="1" thickBot="1">
      <c r="A100" s="348" t="s">
        <v>61</v>
      </c>
      <c r="B100" s="349"/>
      <c r="C100" s="349"/>
      <c r="D100" s="349"/>
      <c r="E100" s="349"/>
      <c r="F100" s="349"/>
      <c r="G100" s="350"/>
      <c r="H100" s="23"/>
      <c r="I100" s="23">
        <f>SUM(I99:I99)</f>
        <v>0</v>
      </c>
      <c r="J100" s="122"/>
    </row>
    <row r="102" spans="1:12">
      <c r="A102" s="355" t="s">
        <v>62</v>
      </c>
      <c r="B102" s="355"/>
      <c r="C102" s="355"/>
      <c r="D102" s="355"/>
      <c r="E102" s="355"/>
      <c r="F102" s="355"/>
      <c r="G102" s="355"/>
      <c r="H102" s="355"/>
      <c r="I102" s="355"/>
    </row>
    <row r="103" spans="1:12" ht="16.5" thickBot="1"/>
    <row r="104" spans="1:12" ht="84.75" customHeight="1">
      <c r="A104" s="36" t="s">
        <v>1</v>
      </c>
      <c r="B104" s="145" t="s">
        <v>33</v>
      </c>
      <c r="C104" s="145" t="s">
        <v>34</v>
      </c>
      <c r="D104" s="145" t="s">
        <v>35</v>
      </c>
      <c r="E104" s="145" t="s">
        <v>36</v>
      </c>
      <c r="F104" s="145" t="s">
        <v>37</v>
      </c>
      <c r="G104" s="145" t="s">
        <v>38</v>
      </c>
      <c r="H104" s="145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ht="15.75" customHeight="1">
      <c r="A106" s="345" t="s">
        <v>63</v>
      </c>
      <c r="B106" s="346"/>
      <c r="C106" s="346"/>
      <c r="D106" s="346"/>
      <c r="E106" s="346"/>
      <c r="F106" s="346"/>
      <c r="G106" s="346"/>
      <c r="H106" s="346"/>
      <c r="I106" s="346"/>
      <c r="J106" s="347"/>
    </row>
    <row r="107" spans="1:12" ht="16.5" thickBot="1">
      <c r="A107" s="6">
        <v>1</v>
      </c>
      <c r="B107" s="50" t="s">
        <v>142</v>
      </c>
      <c r="C107" s="29" t="s">
        <v>111</v>
      </c>
      <c r="D107" s="118">
        <v>1</v>
      </c>
      <c r="E107" s="19">
        <f>SUM(B19)</f>
        <v>11760</v>
      </c>
      <c r="F107" s="21">
        <f>SUM(B20)</f>
        <v>904.61538461538464</v>
      </c>
      <c r="G107" s="264">
        <f>D107*F107/E107</f>
        <v>7.6923076923076927E-2</v>
      </c>
      <c r="H107" s="119">
        <v>11290.91</v>
      </c>
      <c r="I107" s="109">
        <f>G107*H107</f>
        <v>868.5315384615385</v>
      </c>
      <c r="J107" s="121">
        <v>0</v>
      </c>
      <c r="L107" s="34">
        <f>D107*H107</f>
        <v>11290.91</v>
      </c>
    </row>
    <row r="108" spans="1:12" ht="31.5" customHeight="1" thickBot="1">
      <c r="A108" s="348" t="s">
        <v>66</v>
      </c>
      <c r="B108" s="349"/>
      <c r="C108" s="349"/>
      <c r="D108" s="349"/>
      <c r="E108" s="349"/>
      <c r="F108" s="349"/>
      <c r="G108" s="350"/>
      <c r="H108" s="23"/>
      <c r="I108" s="139">
        <f>SUM(I107:I107)</f>
        <v>868.5315384615385</v>
      </c>
      <c r="J108" s="122"/>
    </row>
    <row r="110" spans="1:12">
      <c r="A110" s="355" t="s">
        <v>67</v>
      </c>
      <c r="B110" s="355"/>
      <c r="C110" s="355"/>
      <c r="D110" s="355"/>
      <c r="E110" s="355"/>
      <c r="F110" s="355"/>
      <c r="G110" s="355"/>
      <c r="H110" s="355"/>
      <c r="I110" s="355"/>
    </row>
    <row r="111" spans="1:12" ht="16.5" thickBot="1"/>
    <row r="112" spans="1:12" ht="81" customHeight="1">
      <c r="A112" s="36" t="s">
        <v>1</v>
      </c>
      <c r="B112" s="158" t="s">
        <v>165</v>
      </c>
      <c r="C112" s="145" t="s">
        <v>34</v>
      </c>
      <c r="D112" s="145" t="s">
        <v>69</v>
      </c>
      <c r="E112" s="145" t="s">
        <v>36</v>
      </c>
      <c r="F112" s="145" t="s">
        <v>37</v>
      </c>
      <c r="G112" s="145" t="s">
        <v>38</v>
      </c>
      <c r="H112" s="145" t="s">
        <v>39</v>
      </c>
      <c r="I112" s="38" t="s">
        <v>40</v>
      </c>
    </row>
    <row r="113" spans="1:15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15">
      <c r="A114" s="345" t="s">
        <v>68</v>
      </c>
      <c r="B114" s="346"/>
      <c r="C114" s="346"/>
      <c r="D114" s="346"/>
      <c r="E114" s="346"/>
      <c r="F114" s="346"/>
      <c r="G114" s="346"/>
      <c r="H114" s="346"/>
      <c r="I114" s="347"/>
    </row>
    <row r="115" spans="1:15">
      <c r="A115" s="6">
        <v>1</v>
      </c>
      <c r="B115" s="57" t="s">
        <v>110</v>
      </c>
      <c r="C115" s="29" t="s">
        <v>137</v>
      </c>
      <c r="D115" s="118">
        <v>1</v>
      </c>
      <c r="E115" s="19">
        <v>40185</v>
      </c>
      <c r="F115" s="21">
        <f>SUM(B20)</f>
        <v>904.61538461538464</v>
      </c>
      <c r="G115" s="264">
        <f>D115*F115/E115</f>
        <v>2.2511269991673129E-2</v>
      </c>
      <c r="H115" s="119">
        <f>(82808.48*1.302)*1.0046</f>
        <v>108312.597508416</v>
      </c>
      <c r="I115" s="106">
        <f>G115*H115</f>
        <v>2438.2541260113749</v>
      </c>
      <c r="L115" s="34">
        <f>D115*H115</f>
        <v>108312.597508416</v>
      </c>
      <c r="M115" s="34">
        <f>L115*12</f>
        <v>1299751.1701009921</v>
      </c>
      <c r="N115" s="34"/>
      <c r="O115" s="34">
        <f>M115/11</f>
        <v>118159.19728190837</v>
      </c>
    </row>
    <row r="116" spans="1:15" ht="31.5">
      <c r="A116" s="6">
        <v>2</v>
      </c>
      <c r="B116" s="58" t="s">
        <v>112</v>
      </c>
      <c r="C116" s="29" t="s">
        <v>137</v>
      </c>
      <c r="D116" s="118">
        <v>1</v>
      </c>
      <c r="E116" s="19">
        <v>40185</v>
      </c>
      <c r="F116" s="21">
        <f>SUM(B20)</f>
        <v>904.61538461538464</v>
      </c>
      <c r="G116" s="264">
        <f t="shared" ref="G116:G165" si="3">D116*F116/E116</f>
        <v>2.2511269991673129E-2</v>
      </c>
      <c r="H116" s="119">
        <f>57966.09*1.302*1.0046</f>
        <v>75819.019686227999</v>
      </c>
      <c r="I116" s="106">
        <f t="shared" ref="I116:I165" si="4">G116*H116</f>
        <v>1706.7824226606585</v>
      </c>
      <c r="L116" s="34">
        <f t="shared" ref="L116:L165" si="5">D116*H116</f>
        <v>75819.019686227999</v>
      </c>
      <c r="M116" s="34">
        <f t="shared" ref="M116:M165" si="6">L116*12</f>
        <v>909828.23623473593</v>
      </c>
      <c r="N116" s="34"/>
      <c r="O116" s="34">
        <f t="shared" ref="O116:O165" si="7">M116/11</f>
        <v>82711.657839521446</v>
      </c>
    </row>
    <row r="117" spans="1:15" ht="47.25">
      <c r="A117" s="6">
        <v>3</v>
      </c>
      <c r="B117" s="57" t="s">
        <v>186</v>
      </c>
      <c r="C117" s="29" t="s">
        <v>137</v>
      </c>
      <c r="D117" s="118">
        <v>1</v>
      </c>
      <c r="E117" s="19">
        <v>40185</v>
      </c>
      <c r="F117" s="21">
        <f>SUM(B20)</f>
        <v>904.61538461538464</v>
      </c>
      <c r="G117" s="264">
        <f t="shared" si="3"/>
        <v>2.2511269991673129E-2</v>
      </c>
      <c r="H117" s="119">
        <f>57966.09*1.302*1.0046</f>
        <v>75819.019686227999</v>
      </c>
      <c r="I117" s="106">
        <f t="shared" si="4"/>
        <v>1706.7824226606585</v>
      </c>
      <c r="L117" s="34">
        <f t="shared" si="5"/>
        <v>75819.019686227999</v>
      </c>
      <c r="M117" s="34">
        <f t="shared" si="6"/>
        <v>909828.23623473593</v>
      </c>
      <c r="N117" s="34"/>
      <c r="O117" s="34">
        <f t="shared" si="7"/>
        <v>82711.657839521446</v>
      </c>
    </row>
    <row r="118" spans="1:15">
      <c r="A118" s="6">
        <v>4</v>
      </c>
      <c r="B118" s="58" t="s">
        <v>187</v>
      </c>
      <c r="C118" s="29" t="s">
        <v>137</v>
      </c>
      <c r="D118" s="118">
        <v>1</v>
      </c>
      <c r="E118" s="19">
        <v>40185</v>
      </c>
      <c r="F118" s="21">
        <f>SUM(B20)</f>
        <v>904.61538461538464</v>
      </c>
      <c r="G118" s="264">
        <f t="shared" si="3"/>
        <v>2.2511269991673129E-2</v>
      </c>
      <c r="H118" s="119">
        <f>57966.09*1.302*1.0046</f>
        <v>75819.019686227999</v>
      </c>
      <c r="I118" s="106">
        <f t="shared" si="4"/>
        <v>1706.7824226606585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5</v>
      </c>
      <c r="B119" s="58" t="s">
        <v>122</v>
      </c>
      <c r="C119" s="29" t="s">
        <v>137</v>
      </c>
      <c r="D119" s="118">
        <v>1</v>
      </c>
      <c r="E119" s="19">
        <v>40185</v>
      </c>
      <c r="F119" s="21">
        <f>SUM(B20)</f>
        <v>904.61538461538464</v>
      </c>
      <c r="G119" s="264">
        <f t="shared" si="3"/>
        <v>2.2511269991673129E-2</v>
      </c>
      <c r="H119" s="119">
        <f>31473.2*1.302*1.0046</f>
        <v>41166.605689440003</v>
      </c>
      <c r="I119" s="106">
        <f t="shared" si="4"/>
        <v>926.7125753157311</v>
      </c>
      <c r="L119" s="34">
        <f t="shared" si="5"/>
        <v>41166.605689440003</v>
      </c>
      <c r="M119" s="34">
        <f t="shared" si="6"/>
        <v>493999.26827328</v>
      </c>
      <c r="N119" s="34"/>
      <c r="O119" s="34">
        <f t="shared" si="7"/>
        <v>44909.02438848</v>
      </c>
    </row>
    <row r="120" spans="1:15">
      <c r="A120" s="6">
        <v>6</v>
      </c>
      <c r="B120" s="58" t="s">
        <v>188</v>
      </c>
      <c r="C120" s="29" t="s">
        <v>137</v>
      </c>
      <c r="D120" s="118">
        <v>1</v>
      </c>
      <c r="E120" s="19">
        <v>40185</v>
      </c>
      <c r="F120" s="21">
        <f>SUM(B20)</f>
        <v>904.61538461538464</v>
      </c>
      <c r="G120" s="264">
        <f t="shared" si="3"/>
        <v>2.2511269991673129E-2</v>
      </c>
      <c r="H120" s="119">
        <f>21717.37*1.302*1.0046</f>
        <v>28406.085412403998</v>
      </c>
      <c r="I120" s="106">
        <f t="shared" si="4"/>
        <v>639.45705812515394</v>
      </c>
      <c r="L120" s="34">
        <f t="shared" si="5"/>
        <v>28406.085412403998</v>
      </c>
      <c r="M120" s="34">
        <f t="shared" si="6"/>
        <v>340873.02494884795</v>
      </c>
      <c r="N120" s="34"/>
      <c r="O120" s="34">
        <f t="shared" si="7"/>
        <v>30988.456813531633</v>
      </c>
    </row>
    <row r="121" spans="1:15">
      <c r="A121" s="6">
        <v>7</v>
      </c>
      <c r="B121" s="58" t="s">
        <v>189</v>
      </c>
      <c r="C121" s="29" t="s">
        <v>137</v>
      </c>
      <c r="D121" s="118">
        <v>1</v>
      </c>
      <c r="E121" s="19">
        <v>40185</v>
      </c>
      <c r="F121" s="21">
        <f>SUM(B20)</f>
        <v>904.61538461538464</v>
      </c>
      <c r="G121" s="264">
        <f t="shared" si="3"/>
        <v>2.2511269991673129E-2</v>
      </c>
      <c r="H121" s="119">
        <f>26521.71*1.302*1.0046</f>
        <v>34690.110245532</v>
      </c>
      <c r="I121" s="106">
        <f t="shared" si="4"/>
        <v>780.91843777807708</v>
      </c>
      <c r="L121" s="34">
        <f t="shared" si="5"/>
        <v>34690.110245532</v>
      </c>
      <c r="M121" s="34">
        <f t="shared" si="6"/>
        <v>416281.32294638397</v>
      </c>
      <c r="N121" s="34"/>
      <c r="O121" s="34">
        <f t="shared" si="7"/>
        <v>37843.75663148945</v>
      </c>
    </row>
    <row r="122" spans="1:15">
      <c r="A122" s="6">
        <v>8</v>
      </c>
      <c r="B122" s="58" t="s">
        <v>190</v>
      </c>
      <c r="C122" s="29" t="s">
        <v>137</v>
      </c>
      <c r="D122" s="118">
        <v>1</v>
      </c>
      <c r="E122" s="19">
        <v>40185</v>
      </c>
      <c r="F122" s="21">
        <f>SUM(B20)</f>
        <v>904.61538461538464</v>
      </c>
      <c r="G122" s="264">
        <f t="shared" si="3"/>
        <v>2.2511269991673129E-2</v>
      </c>
      <c r="H122" s="119">
        <f>30631.26*1.302*1.0046</f>
        <v>40065.357262391997</v>
      </c>
      <c r="I122" s="106">
        <f t="shared" si="4"/>
        <v>901.92207464654803</v>
      </c>
      <c r="L122" s="34">
        <f t="shared" si="5"/>
        <v>40065.357262391997</v>
      </c>
      <c r="M122" s="34">
        <f t="shared" si="6"/>
        <v>480784.28714870394</v>
      </c>
      <c r="N122" s="34"/>
      <c r="O122" s="34">
        <f t="shared" si="7"/>
        <v>43707.662468063994</v>
      </c>
    </row>
    <row r="123" spans="1:15">
      <c r="A123" s="6">
        <v>9</v>
      </c>
      <c r="B123" s="58" t="s">
        <v>213</v>
      </c>
      <c r="C123" s="29" t="s">
        <v>137</v>
      </c>
      <c r="D123" s="118">
        <v>1</v>
      </c>
      <c r="E123" s="19">
        <v>40185</v>
      </c>
      <c r="F123" s="21">
        <f>SUM(B20)</f>
        <v>904.61538461538464</v>
      </c>
      <c r="G123" s="264">
        <f t="shared" si="3"/>
        <v>2.2511269991673129E-2</v>
      </c>
      <c r="H123" s="119">
        <f>25878.5*1.302*1.0046</f>
        <v>33848.798512199995</v>
      </c>
      <c r="I123" s="106">
        <f t="shared" si="4"/>
        <v>761.97944220187787</v>
      </c>
      <c r="L123" s="34">
        <f t="shared" si="5"/>
        <v>33848.798512199995</v>
      </c>
      <c r="M123" s="34">
        <f t="shared" si="6"/>
        <v>406185.58214639995</v>
      </c>
      <c r="N123" s="34"/>
      <c r="O123" s="34">
        <f t="shared" si="7"/>
        <v>36925.962013309087</v>
      </c>
    </row>
    <row r="124" spans="1:15">
      <c r="A124" s="6">
        <v>10</v>
      </c>
      <c r="B124" s="58" t="s">
        <v>123</v>
      </c>
      <c r="C124" s="29" t="s">
        <v>137</v>
      </c>
      <c r="D124" s="118">
        <v>1</v>
      </c>
      <c r="E124" s="19">
        <v>40185</v>
      </c>
      <c r="F124" s="21">
        <f>SUM(B20)</f>
        <v>904.61538461538464</v>
      </c>
      <c r="G124" s="264">
        <f t="shared" si="3"/>
        <v>2.2511269991673129E-2</v>
      </c>
      <c r="H124" s="119">
        <f>18854.79*1.302*1.0046</f>
        <v>24661.861688268</v>
      </c>
      <c r="I124" s="106">
        <f t="shared" si="4"/>
        <v>555.16982696190064</v>
      </c>
      <c r="L124" s="34">
        <f t="shared" si="5"/>
        <v>24661.861688268</v>
      </c>
      <c r="M124" s="34">
        <f t="shared" si="6"/>
        <v>295942.34025921603</v>
      </c>
      <c r="N124" s="34"/>
      <c r="O124" s="34">
        <f t="shared" si="7"/>
        <v>26903.849114474186</v>
      </c>
    </row>
    <row r="125" spans="1:15">
      <c r="A125" s="6">
        <v>11</v>
      </c>
      <c r="B125" s="58" t="s">
        <v>113</v>
      </c>
      <c r="C125" s="29" t="s">
        <v>137</v>
      </c>
      <c r="D125" s="118">
        <v>1</v>
      </c>
      <c r="E125" s="19">
        <v>40185</v>
      </c>
      <c r="F125" s="21">
        <f>SUM(B20)</f>
        <v>904.61538461538464</v>
      </c>
      <c r="G125" s="264">
        <f t="shared" si="3"/>
        <v>2.2511269991673129E-2</v>
      </c>
      <c r="H125" s="119">
        <f>30597.89*1.302*1.0046</f>
        <v>40021.709662787995</v>
      </c>
      <c r="I125" s="106">
        <f t="shared" si="4"/>
        <v>900.9395117473739</v>
      </c>
      <c r="L125" s="34">
        <f t="shared" si="5"/>
        <v>40021.709662787995</v>
      </c>
      <c r="M125" s="34">
        <f t="shared" si="6"/>
        <v>480260.51595345594</v>
      </c>
      <c r="N125" s="34"/>
      <c r="O125" s="34">
        <f t="shared" si="7"/>
        <v>43660.046904859628</v>
      </c>
    </row>
    <row r="126" spans="1:15">
      <c r="A126" s="6">
        <v>12</v>
      </c>
      <c r="B126" s="58" t="s">
        <v>209</v>
      </c>
      <c r="C126" s="29" t="s">
        <v>137</v>
      </c>
      <c r="D126" s="118">
        <v>1</v>
      </c>
      <c r="E126" s="19">
        <v>40185</v>
      </c>
      <c r="F126" s="21">
        <f>SUM(B20)</f>
        <v>904.61538461538464</v>
      </c>
      <c r="G126" s="264">
        <f t="shared" si="3"/>
        <v>2.2511269991673129E-2</v>
      </c>
      <c r="H126" s="119">
        <f>26805.39*1.302*1.0046</f>
        <v>35061.160621787996</v>
      </c>
      <c r="I126" s="106">
        <f t="shared" si="4"/>
        <v>789.27125297848772</v>
      </c>
      <c r="L126" s="34">
        <f t="shared" si="5"/>
        <v>35061.160621787996</v>
      </c>
      <c r="M126" s="34">
        <f t="shared" si="6"/>
        <v>420733.92746145593</v>
      </c>
      <c r="N126" s="34"/>
      <c r="O126" s="34">
        <f t="shared" si="7"/>
        <v>38248.538860132358</v>
      </c>
    </row>
    <row r="127" spans="1:15">
      <c r="A127" s="6">
        <v>13</v>
      </c>
      <c r="B127" s="58" t="s">
        <v>191</v>
      </c>
      <c r="C127" s="29" t="s">
        <v>137</v>
      </c>
      <c r="D127" s="118">
        <v>2</v>
      </c>
      <c r="E127" s="19">
        <v>40185</v>
      </c>
      <c r="F127" s="21">
        <f>SUM(B20)</f>
        <v>904.61538461538464</v>
      </c>
      <c r="G127" s="264">
        <f t="shared" si="3"/>
        <v>4.5022539983346259E-2</v>
      </c>
      <c r="H127" s="119">
        <f>29808.25*D127*1.302*1.0047</f>
        <v>77985.500210099999</v>
      </c>
      <c r="I127" s="106">
        <f t="shared" si="4"/>
        <v>3511.1053013304854</v>
      </c>
      <c r="L127" s="34">
        <f t="shared" si="5"/>
        <v>155971.0004202</v>
      </c>
      <c r="M127" s="34">
        <f t="shared" si="6"/>
        <v>1871652.0050424</v>
      </c>
      <c r="N127" s="34"/>
      <c r="O127" s="34">
        <f t="shared" si="7"/>
        <v>170150.18227658182</v>
      </c>
    </row>
    <row r="128" spans="1:15">
      <c r="A128" s="6">
        <v>14</v>
      </c>
      <c r="B128" s="58" t="s">
        <v>192</v>
      </c>
      <c r="C128" s="29" t="s">
        <v>137</v>
      </c>
      <c r="D128" s="118">
        <v>1</v>
      </c>
      <c r="E128" s="19">
        <v>40185</v>
      </c>
      <c r="F128" s="21">
        <f>SUM(B20)</f>
        <v>904.61538461538464</v>
      </c>
      <c r="G128" s="264">
        <f t="shared" si="3"/>
        <v>2.2511269991673129E-2</v>
      </c>
      <c r="H128" s="119">
        <f>34446.52*1.302*1.0046</f>
        <v>45055.676137583992</v>
      </c>
      <c r="I128" s="106">
        <f t="shared" si="4"/>
        <v>1014.2604901905377</v>
      </c>
      <c r="L128" s="34">
        <f t="shared" si="5"/>
        <v>45055.676137583992</v>
      </c>
      <c r="M128" s="34">
        <f t="shared" si="6"/>
        <v>540668.11365100788</v>
      </c>
      <c r="N128" s="34"/>
      <c r="O128" s="34">
        <f t="shared" si="7"/>
        <v>49151.646695546173</v>
      </c>
    </row>
    <row r="129" spans="1:15">
      <c r="A129" s="6">
        <v>15</v>
      </c>
      <c r="B129" s="58" t="s">
        <v>116</v>
      </c>
      <c r="C129" s="29" t="s">
        <v>137</v>
      </c>
      <c r="D129" s="118">
        <v>2</v>
      </c>
      <c r="E129" s="19">
        <v>40185</v>
      </c>
      <c r="F129" s="21">
        <f>SUM(B20)</f>
        <v>904.61538461538464</v>
      </c>
      <c r="G129" s="264">
        <f t="shared" si="3"/>
        <v>4.5022539983346259E-2</v>
      </c>
      <c r="H129" s="119">
        <f>18056.85*D129*1.302*1.0048</f>
        <v>47245.733579519998</v>
      </c>
      <c r="I129" s="106">
        <f t="shared" si="4"/>
        <v>2127.122929126464</v>
      </c>
      <c r="L129" s="34">
        <f t="shared" si="5"/>
        <v>94491.467159039996</v>
      </c>
      <c r="M129" s="34">
        <f t="shared" si="6"/>
        <v>1133897.60590848</v>
      </c>
      <c r="N129" s="34"/>
      <c r="O129" s="34">
        <f t="shared" si="7"/>
        <v>103081.60053713455</v>
      </c>
    </row>
    <row r="130" spans="1:15">
      <c r="A130" s="6">
        <v>16</v>
      </c>
      <c r="B130" s="58" t="s">
        <v>117</v>
      </c>
      <c r="C130" s="29" t="s">
        <v>137</v>
      </c>
      <c r="D130" s="118">
        <v>1</v>
      </c>
      <c r="E130" s="19">
        <v>40185</v>
      </c>
      <c r="F130" s="21">
        <f>SUM(B20)</f>
        <v>904.61538461538464</v>
      </c>
      <c r="G130" s="264">
        <f t="shared" si="3"/>
        <v>2.2511269991673129E-2</v>
      </c>
      <c r="H130" s="119">
        <f>19152.13*1.302*1.0046</f>
        <v>25050.779196995998</v>
      </c>
      <c r="I130" s="106">
        <f t="shared" si="4"/>
        <v>563.92485400536555</v>
      </c>
      <c r="L130" s="34">
        <f t="shared" si="5"/>
        <v>25050.779196995998</v>
      </c>
      <c r="M130" s="34">
        <f t="shared" si="6"/>
        <v>300609.35036395199</v>
      </c>
      <c r="N130" s="34"/>
      <c r="O130" s="34">
        <f t="shared" si="7"/>
        <v>27328.122760359271</v>
      </c>
    </row>
    <row r="131" spans="1:15">
      <c r="A131" s="6">
        <v>17</v>
      </c>
      <c r="B131" s="58" t="s">
        <v>118</v>
      </c>
      <c r="C131" s="29" t="s">
        <v>137</v>
      </c>
      <c r="D131" s="125">
        <v>0.5</v>
      </c>
      <c r="E131" s="19">
        <v>40185</v>
      </c>
      <c r="F131" s="21">
        <f>SUM(B20)</f>
        <v>904.61538461538464</v>
      </c>
      <c r="G131" s="264">
        <f t="shared" si="3"/>
        <v>1.1255634995836565E-2</v>
      </c>
      <c r="H131" s="119">
        <f>19435.8*D131*1.302*1.0046</f>
        <v>12710.908246679999</v>
      </c>
      <c r="I131" s="106">
        <f t="shared" si="4"/>
        <v>143.06934369019899</v>
      </c>
      <c r="L131" s="34">
        <f t="shared" si="5"/>
        <v>6355.4541233399996</v>
      </c>
      <c r="M131" s="34">
        <f t="shared" si="6"/>
        <v>76265.449480079988</v>
      </c>
      <c r="N131" s="34"/>
      <c r="O131" s="34">
        <f t="shared" si="7"/>
        <v>6933.2226800072713</v>
      </c>
    </row>
    <row r="132" spans="1:15">
      <c r="A132" s="6">
        <v>18</v>
      </c>
      <c r="B132" s="58" t="s">
        <v>193</v>
      </c>
      <c r="C132" s="29" t="s">
        <v>137</v>
      </c>
      <c r="D132" s="118">
        <v>11</v>
      </c>
      <c r="E132" s="19">
        <v>40185</v>
      </c>
      <c r="F132" s="21">
        <f>SUM(B20)</f>
        <v>904.61538461538464</v>
      </c>
      <c r="G132" s="264">
        <f t="shared" si="3"/>
        <v>0.24762396990840438</v>
      </c>
      <c r="H132" s="119">
        <f>17111.76*D132*1.302*1.0047</f>
        <v>246226.47746558397</v>
      </c>
      <c r="I132" s="106">
        <f t="shared" si="4"/>
        <v>60971.577846590175</v>
      </c>
      <c r="L132" s="34">
        <f t="shared" si="5"/>
        <v>2708491.2521214238</v>
      </c>
      <c r="M132" s="34">
        <f t="shared" si="6"/>
        <v>32501895.025457084</v>
      </c>
      <c r="N132" s="34"/>
      <c r="O132" s="34">
        <f t="shared" si="7"/>
        <v>2954717.7295870078</v>
      </c>
    </row>
    <row r="133" spans="1:15">
      <c r="A133" s="6">
        <v>19</v>
      </c>
      <c r="B133" s="58" t="s">
        <v>119</v>
      </c>
      <c r="C133" s="29" t="s">
        <v>137</v>
      </c>
      <c r="D133" s="118">
        <v>3</v>
      </c>
      <c r="E133" s="19">
        <v>40185</v>
      </c>
      <c r="F133" s="21">
        <f>SUM(B20)</f>
        <v>904.61538461538464</v>
      </c>
      <c r="G133" s="264">
        <f t="shared" si="3"/>
        <v>6.7533809975019385E-2</v>
      </c>
      <c r="H133" s="119">
        <f>18008.81*D133*1.302*1.0046</f>
        <v>70665.986954556007</v>
      </c>
      <c r="I133" s="106">
        <f t="shared" si="4"/>
        <v>4772.3433346861839</v>
      </c>
      <c r="L133" s="34">
        <f t="shared" si="5"/>
        <v>211997.96086366801</v>
      </c>
      <c r="M133" s="34">
        <f t="shared" si="6"/>
        <v>2543975.5303640161</v>
      </c>
      <c r="N133" s="34"/>
      <c r="O133" s="34">
        <f t="shared" si="7"/>
        <v>231270.50276036511</v>
      </c>
    </row>
    <row r="134" spans="1:15">
      <c r="A134" s="6">
        <v>20</v>
      </c>
      <c r="B134" s="58" t="s">
        <v>194</v>
      </c>
      <c r="C134" s="29" t="s">
        <v>137</v>
      </c>
      <c r="D134" s="118">
        <v>2</v>
      </c>
      <c r="E134" s="19">
        <v>40185</v>
      </c>
      <c r="F134" s="21">
        <f>SUM(B20)</f>
        <v>904.61538461538464</v>
      </c>
      <c r="G134" s="264">
        <f t="shared" si="3"/>
        <v>4.5022539983346259E-2</v>
      </c>
      <c r="H134" s="119">
        <f>27924.94*D134*1.302*1.0046</f>
        <v>73051.039861295998</v>
      </c>
      <c r="I134" s="106">
        <f t="shared" si="4"/>
        <v>3288.9433629802206</v>
      </c>
      <c r="L134" s="34">
        <f t="shared" si="5"/>
        <v>146102.079722592</v>
      </c>
      <c r="M134" s="34">
        <f t="shared" si="6"/>
        <v>1753224.9566711038</v>
      </c>
      <c r="N134" s="34"/>
      <c r="O134" s="34">
        <f t="shared" si="7"/>
        <v>159384.08697010035</v>
      </c>
    </row>
    <row r="135" spans="1:15">
      <c r="A135" s="6">
        <v>21</v>
      </c>
      <c r="B135" s="58" t="s">
        <v>131</v>
      </c>
      <c r="C135" s="29" t="s">
        <v>137</v>
      </c>
      <c r="D135" s="125">
        <v>0.5</v>
      </c>
      <c r="E135" s="19">
        <v>40185</v>
      </c>
      <c r="F135" s="21">
        <f>SUM(B20)</f>
        <v>904.61538461538464</v>
      </c>
      <c r="G135" s="264">
        <f t="shared" si="3"/>
        <v>1.1255634995836565E-2</v>
      </c>
      <c r="H135" s="119">
        <f>24272*D135*1.302*1.0046</f>
        <v>15873.7569312</v>
      </c>
      <c r="I135" s="106">
        <f t="shared" si="4"/>
        <v>178.66921403021794</v>
      </c>
      <c r="L135" s="34">
        <f t="shared" si="5"/>
        <v>7936.8784655999998</v>
      </c>
      <c r="M135" s="34">
        <f t="shared" si="6"/>
        <v>95242.541587200001</v>
      </c>
      <c r="N135" s="34"/>
      <c r="O135" s="34">
        <f t="shared" si="7"/>
        <v>8658.4128715636361</v>
      </c>
    </row>
    <row r="136" spans="1:15">
      <c r="A136" s="6">
        <v>22</v>
      </c>
      <c r="B136" s="58" t="s">
        <v>196</v>
      </c>
      <c r="C136" s="29" t="s">
        <v>137</v>
      </c>
      <c r="D136" s="118">
        <v>2</v>
      </c>
      <c r="E136" s="19">
        <v>40185</v>
      </c>
      <c r="F136" s="21">
        <f>SUM(B20)</f>
        <v>904.61538461538464</v>
      </c>
      <c r="G136" s="264">
        <f t="shared" si="3"/>
        <v>4.5022539983346259E-2</v>
      </c>
      <c r="H136" s="119">
        <f>18268.47*D136*1.302*1.005</f>
        <v>47808.951359400002</v>
      </c>
      <c r="I136" s="106">
        <f t="shared" si="4"/>
        <v>2152.4804241404431</v>
      </c>
      <c r="L136" s="34">
        <f t="shared" si="5"/>
        <v>95617.902718800004</v>
      </c>
      <c r="M136" s="34">
        <f t="shared" si="6"/>
        <v>1147414.8326256</v>
      </c>
      <c r="N136" s="34"/>
      <c r="O136" s="34">
        <f t="shared" si="7"/>
        <v>104310.43932960001</v>
      </c>
    </row>
    <row r="137" spans="1:15">
      <c r="A137" s="6">
        <v>23</v>
      </c>
      <c r="B137" s="58" t="s">
        <v>121</v>
      </c>
      <c r="C137" s="29" t="s">
        <v>137</v>
      </c>
      <c r="D137" s="125">
        <v>1.5</v>
      </c>
      <c r="E137" s="19">
        <v>40185</v>
      </c>
      <c r="F137" s="21">
        <f>SUM(B20)</f>
        <v>904.61538461538464</v>
      </c>
      <c r="G137" s="264">
        <f t="shared" si="3"/>
        <v>3.3766904987509692E-2</v>
      </c>
      <c r="H137" s="119">
        <f>18268.47*D137*1.302*1.0046</f>
        <v>35842.442190786001</v>
      </c>
      <c r="I137" s="106">
        <f t="shared" si="4"/>
        <v>1210.2883399765797</v>
      </c>
      <c r="L137" s="34">
        <f t="shared" si="5"/>
        <v>53763.663286178999</v>
      </c>
      <c r="M137" s="34">
        <f t="shared" si="6"/>
        <v>645163.95943414792</v>
      </c>
      <c r="N137" s="34"/>
      <c r="O137" s="34">
        <f t="shared" si="7"/>
        <v>58651.269039467996</v>
      </c>
    </row>
    <row r="138" spans="1:15">
      <c r="A138" s="6">
        <v>24</v>
      </c>
      <c r="B138" s="58" t="s">
        <v>195</v>
      </c>
      <c r="C138" s="29" t="s">
        <v>137</v>
      </c>
      <c r="D138" s="118">
        <v>1</v>
      </c>
      <c r="E138" s="19">
        <v>40185</v>
      </c>
      <c r="F138" s="21">
        <f>SUM(B20)</f>
        <v>904.61538461538464</v>
      </c>
      <c r="G138" s="264">
        <f>D138*F138/E138</f>
        <v>2.2511269991673129E-2</v>
      </c>
      <c r="H138" s="119">
        <f>22345.41*1.302*1.0046</f>
        <v>29227.554949571997</v>
      </c>
      <c r="I138" s="106">
        <f t="shared" si="4"/>
        <v>657.94938066627753</v>
      </c>
      <c r="L138" s="34">
        <f t="shared" si="5"/>
        <v>29227.554949571997</v>
      </c>
      <c r="M138" s="34">
        <f t="shared" si="6"/>
        <v>350730.65939486399</v>
      </c>
      <c r="N138" s="34"/>
      <c r="O138" s="34">
        <f t="shared" si="7"/>
        <v>31884.605399533091</v>
      </c>
    </row>
    <row r="139" spans="1:15">
      <c r="A139" s="6">
        <v>25</v>
      </c>
      <c r="B139" s="58" t="s">
        <v>127</v>
      </c>
      <c r="C139" s="29" t="s">
        <v>137</v>
      </c>
      <c r="D139" s="118">
        <v>1</v>
      </c>
      <c r="E139" s="19">
        <v>40185</v>
      </c>
      <c r="F139" s="21">
        <f>SUM(B20)</f>
        <v>904.61538461538464</v>
      </c>
      <c r="G139" s="264">
        <f t="shared" si="3"/>
        <v>2.2511269991673129E-2</v>
      </c>
      <c r="H139" s="119">
        <f>(22366.65+9853.67+1162.74)*1.302*1.0046</f>
        <v>43664.681942951996</v>
      </c>
      <c r="I139" s="106">
        <f t="shared" si="4"/>
        <v>982.9474443183268</v>
      </c>
      <c r="L139" s="34">
        <f t="shared" si="5"/>
        <v>43664.681942951996</v>
      </c>
      <c r="M139" s="34">
        <f t="shared" si="6"/>
        <v>523976.18331542396</v>
      </c>
      <c r="N139" s="34"/>
      <c r="O139" s="34">
        <f t="shared" si="7"/>
        <v>47634.19848322036</v>
      </c>
    </row>
    <row r="140" spans="1:15">
      <c r="A140" s="6">
        <v>26</v>
      </c>
      <c r="B140" s="58" t="s">
        <v>197</v>
      </c>
      <c r="C140" s="29" t="s">
        <v>137</v>
      </c>
      <c r="D140" s="118">
        <v>1</v>
      </c>
      <c r="E140" s="19">
        <v>40185</v>
      </c>
      <c r="F140" s="21">
        <f>SUM(B20)</f>
        <v>904.61538461538464</v>
      </c>
      <c r="G140" s="264">
        <f t="shared" si="3"/>
        <v>2.2511269991673129E-2</v>
      </c>
      <c r="H140" s="119">
        <f>26355.52*1.302*1.0046</f>
        <v>34472.735520383998</v>
      </c>
      <c r="I140" s="106">
        <f t="shared" si="4"/>
        <v>776.02505665090473</v>
      </c>
      <c r="L140" s="34">
        <f t="shared" si="5"/>
        <v>34472.735520383998</v>
      </c>
      <c r="M140" s="34">
        <f t="shared" si="6"/>
        <v>413672.82624460798</v>
      </c>
      <c r="N140" s="34"/>
      <c r="O140" s="34">
        <f t="shared" si="7"/>
        <v>37606.620567691636</v>
      </c>
    </row>
    <row r="141" spans="1:15">
      <c r="A141" s="6">
        <v>27</v>
      </c>
      <c r="B141" s="58" t="s">
        <v>126</v>
      </c>
      <c r="C141" s="29" t="s">
        <v>137</v>
      </c>
      <c r="D141" s="118">
        <v>1</v>
      </c>
      <c r="E141" s="19">
        <v>40185</v>
      </c>
      <c r="F141" s="21">
        <f>SUM(B20)</f>
        <v>904.61538461538464</v>
      </c>
      <c r="G141" s="264">
        <f t="shared" si="3"/>
        <v>2.2511269991673129E-2</v>
      </c>
      <c r="H141" s="119">
        <f>23898.82*1.302*1.0046</f>
        <v>31259.398452744001</v>
      </c>
      <c r="I141" s="106">
        <f t="shared" si="4"/>
        <v>703.68875834700953</v>
      </c>
      <c r="L141" s="34">
        <f t="shared" si="5"/>
        <v>31259.398452744001</v>
      </c>
      <c r="M141" s="34">
        <f t="shared" si="6"/>
        <v>375112.78143292799</v>
      </c>
      <c r="N141" s="34"/>
      <c r="O141" s="34">
        <f t="shared" si="7"/>
        <v>34101.161948447996</v>
      </c>
    </row>
    <row r="142" spans="1:15">
      <c r="A142" s="6">
        <v>28</v>
      </c>
      <c r="B142" s="58" t="s">
        <v>198</v>
      </c>
      <c r="C142" s="29" t="s">
        <v>137</v>
      </c>
      <c r="D142" s="118">
        <v>1</v>
      </c>
      <c r="E142" s="19">
        <v>40185</v>
      </c>
      <c r="F142" s="21">
        <f>SUM(B20)</f>
        <v>904.61538461538464</v>
      </c>
      <c r="G142" s="264">
        <f t="shared" si="3"/>
        <v>2.2511269991673129E-2</v>
      </c>
      <c r="H142" s="119">
        <f>20479.5*1.302*1.0046</f>
        <v>26786.964821400001</v>
      </c>
      <c r="I142" s="106">
        <f t="shared" si="4"/>
        <v>603.0085973519856</v>
      </c>
      <c r="L142" s="34">
        <f t="shared" si="5"/>
        <v>26786.964821400001</v>
      </c>
      <c r="M142" s="34">
        <f t="shared" si="6"/>
        <v>321443.5778568</v>
      </c>
      <c r="N142" s="34"/>
      <c r="O142" s="34">
        <f t="shared" si="7"/>
        <v>29222.143441527271</v>
      </c>
    </row>
    <row r="143" spans="1:15">
      <c r="A143" s="6">
        <v>29</v>
      </c>
      <c r="B143" s="58" t="s">
        <v>199</v>
      </c>
      <c r="C143" s="29" t="s">
        <v>137</v>
      </c>
      <c r="D143" s="118">
        <v>1</v>
      </c>
      <c r="E143" s="19">
        <v>40185</v>
      </c>
      <c r="F143" s="21">
        <f>SUM(B20)</f>
        <v>904.61538461538464</v>
      </c>
      <c r="G143" s="264">
        <f t="shared" si="3"/>
        <v>2.2511269991673129E-2</v>
      </c>
      <c r="H143" s="119">
        <f>17111.76*1.302*1.0046</f>
        <v>22381.997272991997</v>
      </c>
      <c r="I143" s="106">
        <f t="shared" si="4"/>
        <v>503.84718356521455</v>
      </c>
      <c r="L143" s="34">
        <f t="shared" si="5"/>
        <v>22381.997272991997</v>
      </c>
      <c r="M143" s="34">
        <f t="shared" si="6"/>
        <v>268583.96727590397</v>
      </c>
      <c r="N143" s="34"/>
      <c r="O143" s="34">
        <f t="shared" si="7"/>
        <v>24416.724297809451</v>
      </c>
    </row>
    <row r="144" spans="1:15">
      <c r="A144" s="6">
        <v>30</v>
      </c>
      <c r="B144" s="58" t="s">
        <v>128</v>
      </c>
      <c r="C144" s="29" t="s">
        <v>137</v>
      </c>
      <c r="D144" s="118">
        <v>1</v>
      </c>
      <c r="E144" s="19">
        <v>40185</v>
      </c>
      <c r="F144" s="21">
        <f>SUM(B20)</f>
        <v>904.61538461538464</v>
      </c>
      <c r="G144" s="264">
        <f t="shared" si="3"/>
        <v>2.2511269991673129E-2</v>
      </c>
      <c r="H144" s="119">
        <f>17111.76*1.302*1.0046</f>
        <v>22381.997272991997</v>
      </c>
      <c r="I144" s="106">
        <f t="shared" si="4"/>
        <v>503.84718356521455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31</v>
      </c>
      <c r="B145" s="58" t="s">
        <v>129</v>
      </c>
      <c r="C145" s="29" t="s">
        <v>137</v>
      </c>
      <c r="D145" s="118">
        <v>1</v>
      </c>
      <c r="E145" s="19">
        <v>40185</v>
      </c>
      <c r="F145" s="21">
        <f>SUM(B20)</f>
        <v>904.61538461538464</v>
      </c>
      <c r="G145" s="264">
        <f t="shared" si="3"/>
        <v>2.2511269991673129E-2</v>
      </c>
      <c r="H145" s="119">
        <f>17545.62*1.302*1.0046</f>
        <v>22949.481467303998</v>
      </c>
      <c r="I145" s="106">
        <f t="shared" si="4"/>
        <v>516.62197347937911</v>
      </c>
      <c r="L145" s="34">
        <f t="shared" si="5"/>
        <v>22949.481467303998</v>
      </c>
      <c r="M145" s="34">
        <f t="shared" si="6"/>
        <v>275393.77760764799</v>
      </c>
      <c r="N145" s="34"/>
      <c r="O145" s="34">
        <f t="shared" si="7"/>
        <v>25035.797964331636</v>
      </c>
    </row>
    <row r="146" spans="1:15">
      <c r="A146" s="6">
        <v>32</v>
      </c>
      <c r="B146" s="58" t="s">
        <v>130</v>
      </c>
      <c r="C146" s="29" t="s">
        <v>137</v>
      </c>
      <c r="D146" s="118">
        <v>1</v>
      </c>
      <c r="E146" s="19">
        <v>40185</v>
      </c>
      <c r="F146" s="21">
        <f>SUM(B20)</f>
        <v>904.61538461538464</v>
      </c>
      <c r="G146" s="264">
        <f t="shared" si="3"/>
        <v>2.2511269991673129E-2</v>
      </c>
      <c r="H146" s="119">
        <f>18522.57*1.302*1.0046</f>
        <v>24227.321516243996</v>
      </c>
      <c r="I146" s="106">
        <f t="shared" si="4"/>
        <v>545.38777582724015</v>
      </c>
      <c r="L146" s="34">
        <f t="shared" si="5"/>
        <v>24227.321516243996</v>
      </c>
      <c r="M146" s="34">
        <f t="shared" si="6"/>
        <v>290727.85819492792</v>
      </c>
      <c r="N146" s="34"/>
      <c r="O146" s="34">
        <f t="shared" si="7"/>
        <v>26429.805290447992</v>
      </c>
    </row>
    <row r="147" spans="1:15">
      <c r="A147" s="6">
        <v>33</v>
      </c>
      <c r="B147" s="58" t="s">
        <v>124</v>
      </c>
      <c r="C147" s="29" t="s">
        <v>137</v>
      </c>
      <c r="D147" s="118">
        <v>1</v>
      </c>
      <c r="E147" s="19">
        <v>40185</v>
      </c>
      <c r="F147" s="21">
        <f>SUM(B20)</f>
        <v>904.61538461538464</v>
      </c>
      <c r="G147" s="264">
        <f t="shared" si="3"/>
        <v>2.2511269991673129E-2</v>
      </c>
      <c r="H147" s="119">
        <f>19045.94*1.302*1.0046</f>
        <v>24911.883823847995</v>
      </c>
      <c r="I147" s="106">
        <f t="shared" si="4"/>
        <v>560.79814275983665</v>
      </c>
      <c r="L147" s="34">
        <f t="shared" si="5"/>
        <v>24911.883823847995</v>
      </c>
      <c r="M147" s="34">
        <f t="shared" si="6"/>
        <v>298942.60588617594</v>
      </c>
      <c r="N147" s="34"/>
      <c r="O147" s="34">
        <f t="shared" si="7"/>
        <v>27176.600535106903</v>
      </c>
    </row>
    <row r="148" spans="1:15">
      <c r="A148" s="6">
        <v>34</v>
      </c>
      <c r="B148" s="58" t="s">
        <v>125</v>
      </c>
      <c r="C148" s="29" t="s">
        <v>137</v>
      </c>
      <c r="D148" s="118">
        <v>2</v>
      </c>
      <c r="E148" s="19">
        <v>40185</v>
      </c>
      <c r="F148" s="21">
        <f>SUM(B20)</f>
        <v>904.61538461538464</v>
      </c>
      <c r="G148" s="264">
        <f t="shared" si="3"/>
        <v>4.5022539983346259E-2</v>
      </c>
      <c r="H148" s="119">
        <f>18514.99*D148*1.302*1.005</f>
        <v>48454.099129800001</v>
      </c>
      <c r="I148" s="106">
        <f t="shared" si="4"/>
        <v>2181.5266154284436</v>
      </c>
      <c r="L148" s="34">
        <f t="shared" si="5"/>
        <v>96908.198259600002</v>
      </c>
      <c r="M148" s="34">
        <f t="shared" si="6"/>
        <v>1162898.3791152001</v>
      </c>
      <c r="N148" s="34"/>
      <c r="O148" s="34">
        <f t="shared" si="7"/>
        <v>105718.03446501819</v>
      </c>
    </row>
    <row r="149" spans="1:15" ht="31.5">
      <c r="A149" s="6">
        <v>35</v>
      </c>
      <c r="B149" s="58" t="s">
        <v>200</v>
      </c>
      <c r="C149" s="29" t="s">
        <v>137</v>
      </c>
      <c r="D149" s="118">
        <v>1</v>
      </c>
      <c r="E149" s="19">
        <v>40185</v>
      </c>
      <c r="F149" s="21">
        <f>SUM(B20)</f>
        <v>904.61538461538464</v>
      </c>
      <c r="G149" s="264">
        <f t="shared" si="3"/>
        <v>2.2511269991673129E-2</v>
      </c>
      <c r="H149" s="119">
        <f>33460.47*1.302*1.0046</f>
        <v>43765.933386924</v>
      </c>
      <c r="I149" s="106">
        <f t="shared" si="4"/>
        <v>985.22674291062742</v>
      </c>
      <c r="L149" s="34">
        <f t="shared" si="5"/>
        <v>43765.933386924</v>
      </c>
      <c r="M149" s="34">
        <f t="shared" si="6"/>
        <v>525191.20064308797</v>
      </c>
      <c r="N149" s="34"/>
      <c r="O149" s="34">
        <f t="shared" si="7"/>
        <v>47744.654603917086</v>
      </c>
    </row>
    <row r="150" spans="1:15">
      <c r="A150" s="6">
        <v>36</v>
      </c>
      <c r="B150" s="58" t="s">
        <v>201</v>
      </c>
      <c r="C150" s="29" t="s">
        <v>137</v>
      </c>
      <c r="D150" s="118">
        <v>1</v>
      </c>
      <c r="E150" s="19">
        <v>40185</v>
      </c>
      <c r="F150" s="21">
        <f>SUM(B20)</f>
        <v>904.61538461538464</v>
      </c>
      <c r="G150" s="264">
        <f t="shared" si="3"/>
        <v>2.2511269991673129E-2</v>
      </c>
      <c r="H150" s="119">
        <f>17111.76*1.3*1.00462</f>
        <v>22348.061230560001</v>
      </c>
      <c r="I150" s="106">
        <f t="shared" si="4"/>
        <v>503.08324015157899</v>
      </c>
      <c r="L150" s="34">
        <f t="shared" si="5"/>
        <v>22348.061230560001</v>
      </c>
      <c r="M150" s="34">
        <f t="shared" si="6"/>
        <v>268176.73476671998</v>
      </c>
      <c r="N150" s="34"/>
      <c r="O150" s="34">
        <f t="shared" si="7"/>
        <v>24379.703160610909</v>
      </c>
    </row>
    <row r="151" spans="1:15">
      <c r="A151" s="6">
        <v>37</v>
      </c>
      <c r="B151" s="58" t="s">
        <v>202</v>
      </c>
      <c r="C151" s="29" t="s">
        <v>137</v>
      </c>
      <c r="D151" s="125">
        <v>1.5</v>
      </c>
      <c r="E151" s="19">
        <v>40185</v>
      </c>
      <c r="F151" s="21">
        <f>SUM(B20)</f>
        <v>904.61538461538464</v>
      </c>
      <c r="G151" s="264">
        <f t="shared" si="3"/>
        <v>3.3766904987509692E-2</v>
      </c>
      <c r="H151" s="119">
        <f>17183.06*D151*1.302*1.0046</f>
        <v>33712.885354428006</v>
      </c>
      <c r="I151" s="106">
        <f t="shared" si="4"/>
        <v>1138.3797966177774</v>
      </c>
      <c r="L151" s="34">
        <f t="shared" si="5"/>
        <v>50569.328031642013</v>
      </c>
      <c r="M151" s="34">
        <f t="shared" si="6"/>
        <v>606831.93637970416</v>
      </c>
      <c r="N151" s="34"/>
      <c r="O151" s="34">
        <f t="shared" si="7"/>
        <v>55166.539670882194</v>
      </c>
    </row>
    <row r="152" spans="1:15">
      <c r="A152" s="6">
        <v>38</v>
      </c>
      <c r="B152" s="58" t="s">
        <v>203</v>
      </c>
      <c r="C152" s="29" t="s">
        <v>137</v>
      </c>
      <c r="D152" s="118">
        <v>3</v>
      </c>
      <c r="E152" s="19">
        <v>40185</v>
      </c>
      <c r="F152" s="21">
        <f>SUM(B20)</f>
        <v>904.61538461538464</v>
      </c>
      <c r="G152" s="264">
        <f t="shared" si="3"/>
        <v>6.7533809975019385E-2</v>
      </c>
      <c r="H152" s="119">
        <f>18388.57*D152*1.302*1.0046</f>
        <v>72156.152890332</v>
      </c>
      <c r="I152" s="106">
        <f t="shared" si="4"/>
        <v>4872.9799178241274</v>
      </c>
      <c r="L152" s="34">
        <f t="shared" si="5"/>
        <v>216468.45867099601</v>
      </c>
      <c r="M152" s="34">
        <f t="shared" si="6"/>
        <v>2597621.5040519522</v>
      </c>
      <c r="N152" s="34"/>
      <c r="O152" s="34">
        <f t="shared" si="7"/>
        <v>236147.40945926838</v>
      </c>
    </row>
    <row r="153" spans="1:15">
      <c r="A153" s="6">
        <v>39</v>
      </c>
      <c r="B153" s="58" t="s">
        <v>114</v>
      </c>
      <c r="C153" s="29" t="s">
        <v>137</v>
      </c>
      <c r="D153" s="118">
        <v>1</v>
      </c>
      <c r="E153" s="19">
        <v>40185</v>
      </c>
      <c r="F153" s="21">
        <f>SUM(B20)</f>
        <v>904.61538461538464</v>
      </c>
      <c r="G153" s="264">
        <f t="shared" si="3"/>
        <v>2.2511269991673129E-2</v>
      </c>
      <c r="H153" s="119">
        <f>20655.47*1.302*1.0046</f>
        <v>27017.131680924002</v>
      </c>
      <c r="I153" s="106">
        <f t="shared" si="4"/>
        <v>608.18994566986589</v>
      </c>
      <c r="L153" s="34">
        <f t="shared" si="5"/>
        <v>27017.131680924002</v>
      </c>
      <c r="M153" s="34">
        <f t="shared" si="6"/>
        <v>324205.58017108799</v>
      </c>
      <c r="N153" s="34"/>
      <c r="O153" s="34">
        <f t="shared" si="7"/>
        <v>29473.234561007997</v>
      </c>
    </row>
    <row r="154" spans="1:15">
      <c r="A154" s="6">
        <v>40</v>
      </c>
      <c r="B154" s="58" t="s">
        <v>214</v>
      </c>
      <c r="C154" s="29" t="s">
        <v>137</v>
      </c>
      <c r="D154" s="118">
        <v>4</v>
      </c>
      <c r="E154" s="19">
        <v>40185</v>
      </c>
      <c r="F154" s="21">
        <f>SUM(B20)</f>
        <v>904.61538461538464</v>
      </c>
      <c r="G154" s="264">
        <f t="shared" si="3"/>
        <v>9.0045079966692518E-2</v>
      </c>
      <c r="H154" s="119">
        <f>17111.76*D154*1.302*1.0046</f>
        <v>89527.989091967989</v>
      </c>
      <c r="I154" s="106">
        <f t="shared" si="4"/>
        <v>8061.5549370434328</v>
      </c>
      <c r="L154" s="34">
        <f t="shared" si="5"/>
        <v>358111.95636787196</v>
      </c>
      <c r="M154" s="34">
        <f t="shared" si="6"/>
        <v>4297343.4764144635</v>
      </c>
      <c r="N154" s="34"/>
      <c r="O154" s="34">
        <f t="shared" si="7"/>
        <v>390667.58876495122</v>
      </c>
    </row>
    <row r="155" spans="1:15">
      <c r="A155" s="6">
        <v>41</v>
      </c>
      <c r="B155" s="58" t="s">
        <v>210</v>
      </c>
      <c r="C155" s="29" t="s">
        <v>137</v>
      </c>
      <c r="D155" s="125">
        <v>0.5</v>
      </c>
      <c r="E155" s="19">
        <v>40185</v>
      </c>
      <c r="F155" s="21">
        <f>SUM(B20)</f>
        <v>904.61538461538464</v>
      </c>
      <c r="G155" s="264">
        <f t="shared" si="3"/>
        <v>1.1255634995836565E-2</v>
      </c>
      <c r="H155" s="119">
        <f>18467.96*D155*1.302*1.0046</f>
        <v>12077.946113015998</v>
      </c>
      <c r="I155" s="106">
        <f t="shared" si="4"/>
        <v>135.94495294749109</v>
      </c>
      <c r="L155" s="34">
        <f t="shared" si="5"/>
        <v>6038.973056507999</v>
      </c>
      <c r="M155" s="34">
        <f t="shared" si="6"/>
        <v>72467.676678095988</v>
      </c>
      <c r="N155" s="34"/>
      <c r="O155" s="34">
        <f t="shared" si="7"/>
        <v>6587.9706070996353</v>
      </c>
    </row>
    <row r="156" spans="1:15">
      <c r="A156" s="6">
        <v>42</v>
      </c>
      <c r="B156" s="58" t="s">
        <v>115</v>
      </c>
      <c r="C156" s="29" t="s">
        <v>137</v>
      </c>
      <c r="D156" s="118">
        <v>4</v>
      </c>
      <c r="E156" s="19">
        <v>40185</v>
      </c>
      <c r="F156" s="21">
        <f>SUM(B20)</f>
        <v>904.61538461538464</v>
      </c>
      <c r="G156" s="264">
        <f t="shared" si="3"/>
        <v>9.0045079966692518E-2</v>
      </c>
      <c r="H156" s="119">
        <f>18467.96*D156*1.302*1.005</f>
        <v>96662.041358399976</v>
      </c>
      <c r="I156" s="106">
        <f t="shared" si="4"/>
        <v>8703.9412438608651</v>
      </c>
      <c r="L156" s="34">
        <f t="shared" si="5"/>
        <v>386648.1654335999</v>
      </c>
      <c r="M156" s="34">
        <f t="shared" si="6"/>
        <v>4639777.9852031991</v>
      </c>
      <c r="N156" s="34"/>
      <c r="O156" s="34">
        <f t="shared" si="7"/>
        <v>421797.99865483626</v>
      </c>
    </row>
    <row r="157" spans="1:15">
      <c r="A157" s="6">
        <v>43</v>
      </c>
      <c r="B157" s="58" t="s">
        <v>134</v>
      </c>
      <c r="C157" s="29" t="s">
        <v>137</v>
      </c>
      <c r="D157" s="118">
        <v>1</v>
      </c>
      <c r="E157" s="19">
        <v>40185</v>
      </c>
      <c r="F157" s="21">
        <f>SUM(B20)</f>
        <v>904.61538461538464</v>
      </c>
      <c r="G157" s="264">
        <f t="shared" si="3"/>
        <v>2.2511269991673129E-2</v>
      </c>
      <c r="H157" s="119">
        <f>18467.96*D157*1.302*1.0046</f>
        <v>24155.892226031996</v>
      </c>
      <c r="I157" s="106">
        <f t="shared" si="4"/>
        <v>543.77981178996436</v>
      </c>
      <c r="L157" s="34">
        <f t="shared" si="5"/>
        <v>24155.892226031996</v>
      </c>
      <c r="M157" s="34">
        <f t="shared" si="6"/>
        <v>289870.70671238395</v>
      </c>
      <c r="N157" s="34"/>
      <c r="O157" s="34">
        <f t="shared" si="7"/>
        <v>26351.882428398541</v>
      </c>
    </row>
    <row r="158" spans="1:15">
      <c r="A158" s="6">
        <v>44</v>
      </c>
      <c r="B158" s="58" t="s">
        <v>135</v>
      </c>
      <c r="C158" s="29" t="s">
        <v>137</v>
      </c>
      <c r="D158" s="125">
        <v>2.5</v>
      </c>
      <c r="E158" s="19">
        <v>40185</v>
      </c>
      <c r="F158" s="21">
        <f>SUM(B20)</f>
        <v>904.61538461538464</v>
      </c>
      <c r="G158" s="264">
        <f t="shared" si="3"/>
        <v>5.6278174979182818E-2</v>
      </c>
      <c r="H158" s="119">
        <f>18467.96*D158*1.302*1.005</f>
        <v>60413.775848999991</v>
      </c>
      <c r="I158" s="106">
        <f t="shared" si="4"/>
        <v>3399.9770483831503</v>
      </c>
      <c r="L158" s="34">
        <f t="shared" si="5"/>
        <v>151034.43962249998</v>
      </c>
      <c r="M158" s="34">
        <f t="shared" si="6"/>
        <v>1812413.2754699998</v>
      </c>
      <c r="N158" s="34"/>
      <c r="O158" s="34">
        <f t="shared" si="7"/>
        <v>164764.84322454545</v>
      </c>
    </row>
    <row r="159" spans="1:15">
      <c r="A159" s="6">
        <v>45</v>
      </c>
      <c r="B159" s="58" t="s">
        <v>136</v>
      </c>
      <c r="C159" s="29" t="s">
        <v>137</v>
      </c>
      <c r="D159" s="118">
        <v>3</v>
      </c>
      <c r="E159" s="19">
        <v>40185</v>
      </c>
      <c r="F159" s="21">
        <f>SUM(B20)</f>
        <v>904.61538461538464</v>
      </c>
      <c r="G159" s="264">
        <f t="shared" si="3"/>
        <v>6.7533809975019385E-2</v>
      </c>
      <c r="H159" s="119">
        <f>18467.96*D159*1.302*1.0046</f>
        <v>72467.676678096002</v>
      </c>
      <c r="I159" s="106">
        <f t="shared" si="4"/>
        <v>4894.0183061096795</v>
      </c>
      <c r="L159" s="34">
        <f t="shared" si="5"/>
        <v>217403.03003428801</v>
      </c>
      <c r="M159" s="34">
        <f t="shared" si="6"/>
        <v>2608836.3604114559</v>
      </c>
      <c r="N159" s="34"/>
      <c r="O159" s="34">
        <f t="shared" si="7"/>
        <v>237166.94185558689</v>
      </c>
    </row>
    <row r="160" spans="1:15">
      <c r="A160" s="6">
        <v>46</v>
      </c>
      <c r="B160" s="58" t="s">
        <v>204</v>
      </c>
      <c r="C160" s="29" t="s">
        <v>137</v>
      </c>
      <c r="D160" s="118">
        <v>1</v>
      </c>
      <c r="E160" s="19">
        <v>40185</v>
      </c>
      <c r="F160" s="21">
        <f>SUM(B20)</f>
        <v>904.61538461538464</v>
      </c>
      <c r="G160" s="264">
        <f t="shared" si="3"/>
        <v>2.2511269991673129E-2</v>
      </c>
      <c r="H160" s="119">
        <f>17316.56*1.302*1.0046</f>
        <v>22649.873461152001</v>
      </c>
      <c r="I160" s="106">
        <f t="shared" si="4"/>
        <v>509.87741676122465</v>
      </c>
      <c r="L160" s="34">
        <f t="shared" si="5"/>
        <v>22649.873461152001</v>
      </c>
      <c r="M160" s="34">
        <f t="shared" si="6"/>
        <v>271798.481533824</v>
      </c>
      <c r="N160" s="34"/>
      <c r="O160" s="34">
        <f t="shared" si="7"/>
        <v>24708.952866711272</v>
      </c>
    </row>
    <row r="161" spans="1:17">
      <c r="A161" s="6">
        <v>47</v>
      </c>
      <c r="B161" s="58" t="s">
        <v>215</v>
      </c>
      <c r="C161" s="29" t="s">
        <v>137</v>
      </c>
      <c r="D161" s="118">
        <v>1</v>
      </c>
      <c r="E161" s="19">
        <v>40185</v>
      </c>
      <c r="F161" s="21">
        <f>SUM(B20)</f>
        <v>904.61538461538464</v>
      </c>
      <c r="G161" s="264">
        <f t="shared" si="3"/>
        <v>2.2511269991673129E-2</v>
      </c>
      <c r="H161" s="119">
        <f>19136.96*1.302*1.005</f>
        <v>25040.903529599997</v>
      </c>
      <c r="I161" s="106">
        <f t="shared" si="4"/>
        <v>563.70254019026618</v>
      </c>
      <c r="L161" s="34">
        <f t="shared" si="5"/>
        <v>25040.903529599997</v>
      </c>
      <c r="M161" s="34">
        <f t="shared" si="6"/>
        <v>300490.84235519997</v>
      </c>
      <c r="N161" s="34"/>
      <c r="O161" s="34">
        <f t="shared" si="7"/>
        <v>27317.349305018179</v>
      </c>
    </row>
    <row r="162" spans="1:17">
      <c r="A162" s="6">
        <v>48</v>
      </c>
      <c r="B162" s="58" t="s">
        <v>120</v>
      </c>
      <c r="C162" s="29" t="s">
        <v>137</v>
      </c>
      <c r="D162" s="125">
        <v>0.5</v>
      </c>
      <c r="E162" s="19">
        <v>40185</v>
      </c>
      <c r="F162" s="21">
        <f>SUM(B20)</f>
        <v>904.61538461538464</v>
      </c>
      <c r="G162" s="264">
        <f t="shared" si="3"/>
        <v>1.1255634995836565E-2</v>
      </c>
      <c r="H162" s="119">
        <f>17111.76*D162*1.302*1.0046</f>
        <v>11190.998636495999</v>
      </c>
      <c r="I162" s="106">
        <f t="shared" si="4"/>
        <v>125.96179589130364</v>
      </c>
      <c r="L162" s="34">
        <f t="shared" si="5"/>
        <v>5595.4993182479993</v>
      </c>
      <c r="M162" s="34">
        <f t="shared" si="6"/>
        <v>67145.991818975992</v>
      </c>
      <c r="N162" s="34"/>
      <c r="O162" s="34">
        <f t="shared" si="7"/>
        <v>6104.1810744523627</v>
      </c>
    </row>
    <row r="163" spans="1:17">
      <c r="A163" s="6">
        <v>49</v>
      </c>
      <c r="B163" s="58" t="s">
        <v>205</v>
      </c>
      <c r="C163" s="29" t="s">
        <v>137</v>
      </c>
      <c r="D163" s="118">
        <v>1</v>
      </c>
      <c r="E163" s="19">
        <v>40185</v>
      </c>
      <c r="F163" s="21">
        <f>SUM(B20)</f>
        <v>904.61538461538464</v>
      </c>
      <c r="G163" s="264">
        <f t="shared" si="3"/>
        <v>2.2511269991673129E-2</v>
      </c>
      <c r="H163" s="119">
        <f>12880.21*1.302*1.0046</f>
        <v>16847.175573731998</v>
      </c>
      <c r="I163" s="106">
        <f t="shared" si="4"/>
        <v>379.25131793740167</v>
      </c>
      <c r="L163" s="34">
        <f t="shared" si="5"/>
        <v>16847.175573731998</v>
      </c>
      <c r="M163" s="34">
        <f t="shared" si="6"/>
        <v>202166.10688478398</v>
      </c>
      <c r="N163" s="34"/>
      <c r="O163" s="34">
        <f t="shared" si="7"/>
        <v>18378.736989525816</v>
      </c>
    </row>
    <row r="164" spans="1:17">
      <c r="A164" s="6">
        <v>50</v>
      </c>
      <c r="B164" s="58" t="s">
        <v>133</v>
      </c>
      <c r="C164" s="29" t="s">
        <v>137</v>
      </c>
      <c r="D164" s="118">
        <v>1</v>
      </c>
      <c r="E164" s="19">
        <v>40185</v>
      </c>
      <c r="F164" s="21">
        <f>SUM(B20)</f>
        <v>904.61538461538464</v>
      </c>
      <c r="G164" s="264">
        <f t="shared" si="3"/>
        <v>2.2511269991673129E-2</v>
      </c>
      <c r="H164" s="119">
        <f>17814.13*1.302*1.0048</f>
        <v>23305.328446848001</v>
      </c>
      <c r="I164" s="106">
        <f t="shared" si="4"/>
        <v>524.63254091161559</v>
      </c>
      <c r="L164" s="34">
        <f t="shared" si="5"/>
        <v>23305.328446848001</v>
      </c>
      <c r="M164" s="34">
        <f t="shared" si="6"/>
        <v>279663.94136217603</v>
      </c>
      <c r="N164" s="34"/>
      <c r="O164" s="34">
        <f t="shared" si="7"/>
        <v>25423.994669288732</v>
      </c>
    </row>
    <row r="165" spans="1:17" ht="16.5" thickBot="1">
      <c r="A165" s="6">
        <v>51</v>
      </c>
      <c r="B165" s="58" t="s">
        <v>132</v>
      </c>
      <c r="C165" s="29" t="s">
        <v>137</v>
      </c>
      <c r="D165" s="118">
        <v>1</v>
      </c>
      <c r="E165" s="19">
        <v>40185</v>
      </c>
      <c r="F165" s="21">
        <f>SUM(B20)</f>
        <v>904.61538461538464</v>
      </c>
      <c r="G165" s="264">
        <f t="shared" si="3"/>
        <v>2.2511269991673129E-2</v>
      </c>
      <c r="H165" s="119">
        <f>18842.66*1.302*1.0048+0.8</f>
        <v>24651.702407935998</v>
      </c>
      <c r="I165" s="106">
        <f t="shared" si="4"/>
        <v>554.94112865942589</v>
      </c>
      <c r="L165" s="34">
        <f t="shared" si="5"/>
        <v>24651.702407935998</v>
      </c>
      <c r="M165" s="34">
        <f t="shared" si="6"/>
        <v>295820.42889523198</v>
      </c>
      <c r="N165" s="34"/>
      <c r="O165" s="34">
        <f t="shared" si="7"/>
        <v>26892.766263202906</v>
      </c>
    </row>
    <row r="166" spans="1:17" ht="31.5" customHeight="1" thickBot="1">
      <c r="A166" s="348" t="s">
        <v>70</v>
      </c>
      <c r="B166" s="349"/>
      <c r="C166" s="349"/>
      <c r="D166" s="349"/>
      <c r="E166" s="349"/>
      <c r="F166" s="349"/>
      <c r="G166" s="350"/>
      <c r="H166" s="23"/>
      <c r="I166" s="160">
        <f>SUM(I115:I165)</f>
        <v>138789.84781011502</v>
      </c>
      <c r="L166" s="201">
        <f>SUM(L115:L165)</f>
        <v>6165349.5276567284</v>
      </c>
      <c r="M166" s="201">
        <f t="shared" ref="M166:O166" si="8">SUM(M115:M165)</f>
        <v>73984194.331880718</v>
      </c>
      <c r="N166" s="201"/>
      <c r="O166" s="201">
        <f t="shared" si="8"/>
        <v>6725835.8483527936</v>
      </c>
      <c r="Q166" s="201">
        <f>SUM(H115:H165)</f>
        <v>2319918.1818812895</v>
      </c>
    </row>
    <row r="168" spans="1:17">
      <c r="A168" s="355" t="s">
        <v>71</v>
      </c>
      <c r="B168" s="355"/>
      <c r="C168" s="355"/>
      <c r="D168" s="355"/>
      <c r="E168" s="355"/>
      <c r="F168" s="355"/>
      <c r="G168" s="355"/>
      <c r="H168" s="355"/>
      <c r="I168" s="355"/>
    </row>
    <row r="169" spans="1:17" ht="16.5" thickBot="1"/>
    <row r="170" spans="1:17" ht="87" customHeight="1">
      <c r="A170" s="36" t="s">
        <v>1</v>
      </c>
      <c r="B170" s="221" t="s">
        <v>33</v>
      </c>
      <c r="C170" s="221" t="s">
        <v>34</v>
      </c>
      <c r="D170" s="221" t="s">
        <v>69</v>
      </c>
      <c r="E170" s="221" t="s">
        <v>36</v>
      </c>
      <c r="F170" s="221" t="s">
        <v>37</v>
      </c>
      <c r="G170" s="221" t="s">
        <v>38</v>
      </c>
      <c r="H170" s="221" t="s">
        <v>39</v>
      </c>
      <c r="I170" s="38" t="s">
        <v>40</v>
      </c>
    </row>
    <row r="171" spans="1:17" ht="16.5" thickBot="1">
      <c r="A171" s="39">
        <v>1</v>
      </c>
      <c r="B171" s="40">
        <v>1</v>
      </c>
      <c r="C171" s="40">
        <v>2</v>
      </c>
      <c r="D171" s="40">
        <v>3</v>
      </c>
      <c r="E171" s="40">
        <v>4</v>
      </c>
      <c r="F171" s="40">
        <v>5</v>
      </c>
      <c r="G171" s="40" t="s">
        <v>41</v>
      </c>
      <c r="H171" s="40">
        <v>7</v>
      </c>
      <c r="I171" s="41" t="s">
        <v>42</v>
      </c>
    </row>
    <row r="172" spans="1:17">
      <c r="A172" s="345" t="s">
        <v>72</v>
      </c>
      <c r="B172" s="346"/>
      <c r="C172" s="346"/>
      <c r="D172" s="346"/>
      <c r="E172" s="346"/>
      <c r="F172" s="346"/>
      <c r="G172" s="346"/>
      <c r="H172" s="346"/>
      <c r="I172" s="347"/>
    </row>
    <row r="173" spans="1:17">
      <c r="A173" s="6">
        <v>1</v>
      </c>
      <c r="B173" s="209" t="s">
        <v>185</v>
      </c>
      <c r="C173" s="29" t="s">
        <v>111</v>
      </c>
      <c r="D173" s="118">
        <v>1</v>
      </c>
      <c r="E173" s="19">
        <f>SUM(B19)</f>
        <v>11760</v>
      </c>
      <c r="F173" s="21">
        <f>SUM(B20)</f>
        <v>904.61538461538464</v>
      </c>
      <c r="G173" s="264">
        <f>D173*F173/E173</f>
        <v>7.6923076923076927E-2</v>
      </c>
      <c r="H173" s="119">
        <v>18181.82</v>
      </c>
      <c r="I173" s="106">
        <f>G173*H173</f>
        <v>1398.6015384615384</v>
      </c>
      <c r="L173" s="34">
        <f>D173*H173</f>
        <v>18181.82</v>
      </c>
    </row>
    <row r="174" spans="1:17" s="212" customFormat="1">
      <c r="A174" s="6">
        <v>2</v>
      </c>
      <c r="B174" s="209" t="s">
        <v>206</v>
      </c>
      <c r="C174" s="29" t="s">
        <v>111</v>
      </c>
      <c r="D174" s="118">
        <v>1</v>
      </c>
      <c r="E174" s="19">
        <f>SUM(B19)</f>
        <v>11760</v>
      </c>
      <c r="F174" s="21">
        <f>SUM(B20)</f>
        <v>904.61538461538464</v>
      </c>
      <c r="G174" s="264">
        <f>D174*F174/E174</f>
        <v>7.6923076923076927E-2</v>
      </c>
      <c r="H174" s="119">
        <v>1363.64</v>
      </c>
      <c r="I174" s="106">
        <f>G174*H174</f>
        <v>104.89538461538463</v>
      </c>
      <c r="L174" s="34">
        <f t="shared" ref="L174:L176" si="9">D174*H174</f>
        <v>1363.64</v>
      </c>
    </row>
    <row r="175" spans="1:17" s="226" customFormat="1" ht="78.75">
      <c r="A175" s="42">
        <v>3</v>
      </c>
      <c r="B175" s="209" t="s">
        <v>230</v>
      </c>
      <c r="C175" s="29" t="s">
        <v>111</v>
      </c>
      <c r="D175" s="118">
        <v>1</v>
      </c>
      <c r="E175" s="19">
        <f>SUM(B19)</f>
        <v>11760</v>
      </c>
      <c r="F175" s="21">
        <f>SUM(B20)</f>
        <v>904.61538461538464</v>
      </c>
      <c r="G175" s="264">
        <f>D175*F175/E175</f>
        <v>7.6923076923076927E-2</v>
      </c>
      <c r="H175" s="119">
        <v>113845.45</v>
      </c>
      <c r="I175" s="106">
        <f>G175*H175</f>
        <v>8757.3423076923082</v>
      </c>
      <c r="L175" s="34">
        <f t="shared" si="9"/>
        <v>113845.45</v>
      </c>
    </row>
    <row r="176" spans="1:17" s="228" customFormat="1" ht="16.5" thickBot="1">
      <c r="A176" s="229">
        <v>4</v>
      </c>
      <c r="B176" s="209" t="s">
        <v>212</v>
      </c>
      <c r="C176" s="29" t="s">
        <v>111</v>
      </c>
      <c r="D176" s="118">
        <v>1</v>
      </c>
      <c r="E176" s="19">
        <f>SUM(B19)</f>
        <v>11760</v>
      </c>
      <c r="F176" s="21">
        <f>SUM(B20)</f>
        <v>904.61538461538464</v>
      </c>
      <c r="G176" s="264">
        <f t="shared" ref="G176" si="10">D176*F176/E176</f>
        <v>7.6923076923076927E-2</v>
      </c>
      <c r="H176" s="119">
        <v>196363.64</v>
      </c>
      <c r="I176" s="106">
        <f t="shared" ref="I176" si="11">G176*H176</f>
        <v>15104.895384615387</v>
      </c>
      <c r="L176" s="34">
        <f t="shared" si="9"/>
        <v>196363.64</v>
      </c>
    </row>
    <row r="177" spans="1:12" ht="31.5" customHeight="1" thickBot="1">
      <c r="A177" s="348" t="s">
        <v>73</v>
      </c>
      <c r="B177" s="349"/>
      <c r="C177" s="349"/>
      <c r="D177" s="349"/>
      <c r="E177" s="349"/>
      <c r="F177" s="349"/>
      <c r="G177" s="350"/>
      <c r="H177" s="23"/>
      <c r="I177" s="108">
        <f>SUM(I173:I176)</f>
        <v>25365.734615384619</v>
      </c>
      <c r="L177" s="201">
        <f>SUM(L173:L176)</f>
        <v>329754.55000000005</v>
      </c>
    </row>
    <row r="178" spans="1:12" s="304" customFormat="1">
      <c r="A178" s="247"/>
      <c r="B178" s="247"/>
      <c r="C178" s="247"/>
      <c r="D178" s="247"/>
      <c r="E178" s="247"/>
      <c r="F178" s="247"/>
      <c r="G178" s="247"/>
      <c r="H178" s="248"/>
      <c r="I178" s="248"/>
      <c r="L178" s="201"/>
    </row>
    <row r="179" spans="1:12" s="271" customFormat="1" ht="31.5" customHeight="1">
      <c r="A179" s="344" t="s">
        <v>219</v>
      </c>
      <c r="B179" s="344"/>
      <c r="C179" s="344"/>
      <c r="D179" s="344"/>
      <c r="E179" s="344"/>
      <c r="F179" s="344"/>
      <c r="G179" s="344"/>
      <c r="H179" s="344"/>
      <c r="I179" s="344"/>
      <c r="L179" s="201"/>
    </row>
    <row r="180" spans="1:12" s="271" customFormat="1" ht="16.5" thickBot="1">
      <c r="L180" s="201"/>
    </row>
    <row r="181" spans="1:12" s="271" customFormat="1" ht="83.25" customHeight="1">
      <c r="A181" s="36" t="s">
        <v>1</v>
      </c>
      <c r="B181" s="272" t="s">
        <v>33</v>
      </c>
      <c r="C181" s="272" t="s">
        <v>34</v>
      </c>
      <c r="D181" s="272" t="s">
        <v>69</v>
      </c>
      <c r="E181" s="272" t="s">
        <v>36</v>
      </c>
      <c r="F181" s="272" t="s">
        <v>37</v>
      </c>
      <c r="G181" s="272" t="s">
        <v>38</v>
      </c>
      <c r="H181" s="272" t="s">
        <v>39</v>
      </c>
      <c r="I181" s="38" t="s">
        <v>40</v>
      </c>
      <c r="L181" s="201"/>
    </row>
    <row r="182" spans="1:12" s="271" customFormat="1" ht="15.75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71" customFormat="1" ht="31.5" customHeight="1">
      <c r="A183" s="345" t="s">
        <v>220</v>
      </c>
      <c r="B183" s="346"/>
      <c r="C183" s="346"/>
      <c r="D183" s="346"/>
      <c r="E183" s="346"/>
      <c r="F183" s="346"/>
      <c r="G183" s="346"/>
      <c r="H183" s="346"/>
      <c r="I183" s="347"/>
      <c r="L183" s="201"/>
    </row>
    <row r="184" spans="1:12" s="271" customFormat="1" ht="31.5" customHeight="1" thickBot="1">
      <c r="A184" s="28" t="s">
        <v>140</v>
      </c>
      <c r="B184" s="249" t="s">
        <v>140</v>
      </c>
      <c r="C184" s="29" t="s">
        <v>140</v>
      </c>
      <c r="D184" s="118">
        <v>0</v>
      </c>
      <c r="E184" s="19">
        <f>SUM(B17)</f>
        <v>28220</v>
      </c>
      <c r="F184" s="21">
        <f>SUM(B22)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71" customFormat="1" ht="31.5" customHeight="1" thickBot="1">
      <c r="A185" s="348" t="s">
        <v>73</v>
      </c>
      <c r="B185" s="349"/>
      <c r="C185" s="349"/>
      <c r="D185" s="349"/>
      <c r="E185" s="349"/>
      <c r="F185" s="349"/>
      <c r="G185" s="350"/>
      <c r="H185" s="23"/>
      <c r="I185" s="108">
        <f>SUM(I184:I184)</f>
        <v>0</v>
      </c>
      <c r="L185" s="201"/>
    </row>
    <row r="186" spans="1:12" s="271" customFormat="1"/>
    <row r="187" spans="1:12" s="271" customFormat="1">
      <c r="A187" s="371" t="s">
        <v>74</v>
      </c>
      <c r="B187" s="371"/>
      <c r="C187" s="371"/>
      <c r="D187" s="371"/>
      <c r="E187" s="371"/>
      <c r="F187" s="371"/>
      <c r="G187" s="371"/>
      <c r="H187" s="371"/>
      <c r="I187" s="371"/>
      <c r="J187" s="371"/>
    </row>
    <row r="188" spans="1:12" s="271" customFormat="1"/>
    <row r="189" spans="1:12" s="271" customFormat="1" ht="24.75" customHeight="1">
      <c r="F189" s="35"/>
      <c r="G189" s="59"/>
    </row>
    <row r="190" spans="1:12" s="271" customFormat="1" ht="15.75" customHeight="1" thickBot="1"/>
    <row r="191" spans="1:12" s="271" customFormat="1">
      <c r="A191" s="79"/>
      <c r="B191" s="351" t="s">
        <v>96</v>
      </c>
      <c r="C191" s="352"/>
      <c r="D191" s="352"/>
      <c r="E191" s="352"/>
      <c r="F191" s="352"/>
      <c r="G191" s="352"/>
      <c r="H191" s="352"/>
      <c r="I191" s="353"/>
      <c r="J191" s="83" t="s">
        <v>95</v>
      </c>
    </row>
    <row r="192" spans="1:12" s="271" customFormat="1" ht="31.5" customHeight="1">
      <c r="A192" s="79"/>
      <c r="B192" s="81"/>
      <c r="C192" s="76"/>
      <c r="D192" s="76"/>
      <c r="E192" s="76"/>
      <c r="F192" s="76"/>
      <c r="G192" s="76"/>
      <c r="H192" s="250"/>
      <c r="I192" s="251"/>
      <c r="J192" s="84"/>
    </row>
    <row r="193" spans="1:10" s="271" customFormat="1" ht="16.5" thickBot="1">
      <c r="A193" s="77"/>
      <c r="B193" s="110">
        <f>I76</f>
        <v>28141.711192307692</v>
      </c>
      <c r="C193" s="111">
        <f>I84</f>
        <v>0</v>
      </c>
      <c r="D193" s="111">
        <f>I92</f>
        <v>0</v>
      </c>
      <c r="E193" s="111">
        <f>I100</f>
        <v>0</v>
      </c>
      <c r="F193" s="111">
        <f>I108</f>
        <v>868.5315384615385</v>
      </c>
      <c r="G193" s="111">
        <f>I166</f>
        <v>138789.84781011502</v>
      </c>
      <c r="H193" s="252">
        <f>I177</f>
        <v>25365.734615384619</v>
      </c>
      <c r="I193" s="245">
        <f>I185</f>
        <v>0</v>
      </c>
      <c r="J193" s="113">
        <f>SUM(B193:I193)</f>
        <v>193165.8251562689</v>
      </c>
    </row>
    <row r="194" spans="1:10" s="271" customFormat="1"/>
    <row r="195" spans="1:10" s="271" customFormat="1"/>
    <row r="205" spans="1:10">
      <c r="J205" s="138"/>
    </row>
  </sheetData>
  <mergeCells count="63">
    <mergeCell ref="B191:I191"/>
    <mergeCell ref="A177:G177"/>
    <mergeCell ref="A187:J187"/>
    <mergeCell ref="A106:J106"/>
    <mergeCell ref="A108:G108"/>
    <mergeCell ref="A110:I110"/>
    <mergeCell ref="A114:I114"/>
    <mergeCell ref="A166:G166"/>
    <mergeCell ref="A168:I168"/>
    <mergeCell ref="A179:I179"/>
    <mergeCell ref="A183:I183"/>
    <mergeCell ref="A185:G185"/>
    <mergeCell ref="A90:I90"/>
    <mergeCell ref="A92:G92"/>
    <mergeCell ref="A94:I94"/>
    <mergeCell ref="I6:J6"/>
    <mergeCell ref="A172:I172"/>
    <mergeCell ref="A102:I102"/>
    <mergeCell ref="A69:I69"/>
    <mergeCell ref="A76:G76"/>
    <mergeCell ref="A78:I78"/>
    <mergeCell ref="A82:I82"/>
    <mergeCell ref="A98:I98"/>
    <mergeCell ref="A100:G100"/>
    <mergeCell ref="A64:I64"/>
    <mergeCell ref="A32:I32"/>
    <mergeCell ref="A36:I36"/>
    <mergeCell ref="I37:I38"/>
    <mergeCell ref="A62:I62"/>
    <mergeCell ref="A84:G84"/>
    <mergeCell ref="A86:I86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D58:G58"/>
    <mergeCell ref="A54:I54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0" max="9" man="1"/>
    <brk id="93" max="9" man="1"/>
    <brk id="166" max="9" man="1"/>
  </rowBreaks>
  <colBreaks count="1" manualBreakCount="1">
    <brk id="10" max="1048575" man="1"/>
  </col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0" r:id="rId8"/>
    <oleObject progId="Equation.3" shapeId="11271" r:id="rId9"/>
    <oleObject progId="Equation.3" shapeId="11272" r:id="rId10"/>
    <oleObject progId="Equation.3" shapeId="11273" r:id="rId11"/>
    <oleObject progId="Equation.3" shapeId="11288" r:id="rId12"/>
    <oleObject progId="Equation.3" shapeId="11291" r:id="rId13"/>
    <oleObject progId="Equation.3" shapeId="11292" r:id="rId14"/>
    <oleObject progId="Equation.3" shapeId="11294" r:id="rId15"/>
    <oleObject progId="Equation.3" shapeId="11295" r:id="rId16"/>
    <oleObject progId="Equation.3" shapeId="11296" r:id="rId17"/>
    <oleObject progId="Equation.3" shapeId="11297" r:id="rId18"/>
    <oleObject progId="Equation.3" shapeId="11298" r:id="rId19"/>
    <oleObject progId="Equation.3" shapeId="11299" r:id="rId20"/>
    <oleObject progId="Equation.3" shapeId="11314" r:id="rId21"/>
    <oleObject progId="Equation.3" shapeId="11315" r:id="rId22"/>
    <oleObject progId="Equation.3" shapeId="11316" r:id="rId23"/>
    <oleObject progId="Equation.3" shapeId="11317" r:id="rId24"/>
    <oleObject progId="Equation.3" shapeId="11318" r:id="rId25"/>
    <oleObject progId="Equation.3" shapeId="11319" r:id="rId26"/>
    <oleObject progId="Equation.3" shapeId="11320" r:id="rId27"/>
    <oleObject progId="Equation.3" shapeId="11321" r:id="rId28"/>
    <oleObject progId="Equation.3" shapeId="11322" r:id="rId29"/>
    <oleObject progId="Equation.3" shapeId="11323" r:id="rId30"/>
    <oleObject progId="Equation.3" shapeId="11324" r:id="rId31"/>
    <oleObject progId="Equation.3" shapeId="11325" r:id="rId32"/>
    <oleObject progId="Equation.3" shapeId="11326" r:id="rId33"/>
    <oleObject progId="Equation.3" shapeId="11327" r:id="rId34"/>
    <oleObject progId="Equation.3" shapeId="11328" r:id="rId35"/>
    <oleObject progId="Equation.3" shapeId="11329" r:id="rId36"/>
    <oleObject progId="Equation.3" shapeId="11330" r:id="rId37"/>
    <oleObject progId="Equation.3" shapeId="11331" r:id="rId38"/>
    <oleObject progId="Equation.3" shapeId="11332" r:id="rId39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1" zoomScale="80" zoomScaleSheetLayoutView="80" workbookViewId="0">
      <selection activeCell="I22" sqref="I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9.42578125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'теория музыки'!H60</f>
        <v>266766.07504209335</v>
      </c>
      <c r="C7" s="112">
        <f>'теория музыки'!J193</f>
        <v>193165.8251562689</v>
      </c>
      <c r="D7" s="393">
        <f>SUM(B7:C7)</f>
        <v>459931.90019836224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325" t="s">
        <v>249</v>
      </c>
      <c r="C16" s="149" t="s">
        <v>98</v>
      </c>
      <c r="D16" s="72">
        <f>SUM(D7)</f>
        <v>459931.90019836224</v>
      </c>
      <c r="E16" s="73">
        <f>'теория музыки'!D60</f>
        <v>266427.96311901644</v>
      </c>
      <c r="F16" s="73">
        <f>'теория музыки'!B193</f>
        <v>28141.711192307692</v>
      </c>
      <c r="G16" s="74">
        <f>'теория музыки'!C193</f>
        <v>0</v>
      </c>
      <c r="H16" s="64">
        <f>SUM('теория музыки'!B17)</f>
        <v>28220</v>
      </c>
      <c r="I16" s="64">
        <f>SUM('теория музыки'!B18)</f>
        <v>28220</v>
      </c>
      <c r="J16" s="65">
        <f>H16/I16</f>
        <v>1</v>
      </c>
      <c r="K16" s="66">
        <f>F16+G16</f>
        <v>28141.711192307692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192" t="s">
        <v>86</v>
      </c>
      <c r="H20" s="186" t="s">
        <v>77</v>
      </c>
      <c r="I20" s="140" t="s">
        <v>100</v>
      </c>
      <c r="J20" s="141" t="s">
        <v>99</v>
      </c>
    </row>
    <row r="21" spans="1:13" ht="16.5" thickBot="1">
      <c r="G21" s="193">
        <v>1</v>
      </c>
      <c r="H21" s="93">
        <v>2</v>
      </c>
      <c r="I21" s="86">
        <v>3</v>
      </c>
      <c r="J21" s="89">
        <v>4</v>
      </c>
    </row>
    <row r="22" spans="1:13" ht="32.25" thickBot="1">
      <c r="G22" s="151">
        <v>1</v>
      </c>
      <c r="H22" s="167" t="s">
        <v>249</v>
      </c>
      <c r="I22" s="167" t="s">
        <v>238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8" t="s">
        <v>249</v>
      </c>
      <c r="C28" s="167" t="s">
        <v>238</v>
      </c>
      <c r="D28" s="410" t="s">
        <v>98</v>
      </c>
      <c r="E28" s="410"/>
      <c r="F28" s="412">
        <f>SUM(D16)</f>
        <v>459931.90019836224</v>
      </c>
      <c r="G28" s="413"/>
      <c r="H28" s="135">
        <f>SUM(J22)</f>
        <v>1</v>
      </c>
      <c r="I28" s="135">
        <f>SUM(M16)</f>
        <v>1</v>
      </c>
      <c r="J28" s="136">
        <f>F28*H28*I28</f>
        <v>459931.90019836224</v>
      </c>
      <c r="K28" s="163"/>
      <c r="L28" s="34"/>
    </row>
    <row r="31" spans="1:13">
      <c r="G31" s="409" t="s">
        <v>249</v>
      </c>
      <c r="H31" s="409"/>
      <c r="I31" s="409"/>
      <c r="J31" s="200">
        <f>J28*'теория музыки'!B16</f>
        <v>5979114.7025787095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7" r:id="rId10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7"/>
  <sheetViews>
    <sheetView view="pageBreakPreview" topLeftCell="A9" zoomScale="80" zoomScaleSheetLayoutView="80" workbookViewId="0">
      <selection activeCell="M37" sqref="M3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3" width="15.140625" style="1" customWidth="1"/>
    <col min="14" max="14" width="13.140625" style="1" customWidth="1"/>
    <col min="15" max="15" width="14.28515625" style="1" customWidth="1"/>
    <col min="16" max="16" width="9.140625" style="1"/>
    <col min="17" max="17" width="14.85546875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1.7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4.5" customHeight="1">
      <c r="A9" s="376" t="s">
        <v>250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9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4615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512.77777777777783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43" t="s">
        <v>2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5.5" customHeight="1" thickBot="1">
      <c r="A28" s="27">
        <v>1</v>
      </c>
      <c r="B28" s="124" t="s">
        <v>152</v>
      </c>
      <c r="C28" s="117">
        <v>4615</v>
      </c>
      <c r="D28" s="30">
        <f>B16</f>
        <v>9</v>
      </c>
      <c r="E28" s="424">
        <f>C28/D28</f>
        <v>512.77777777777783</v>
      </c>
      <c r="F28" s="425"/>
      <c r="G28" s="190">
        <f>B17*12*1.302/1133.29</f>
        <v>389.05247553582933</v>
      </c>
      <c r="H28" s="20">
        <f>E28*G28</f>
        <v>199497.46384420583</v>
      </c>
      <c r="I28" s="383" t="s">
        <v>167</v>
      </c>
      <c r="M28" s="34">
        <f>G28*C28</f>
        <v>1795477.1745978524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199497.46384420583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512.77777777777783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5.25" customHeight="1" thickBot="1">
      <c r="A37" s="28">
        <v>1</v>
      </c>
      <c r="B37" s="326" t="s">
        <v>226</v>
      </c>
      <c r="C37" s="118">
        <v>1</v>
      </c>
      <c r="D37" s="31">
        <f>B16</f>
        <v>9</v>
      </c>
      <c r="E37" s="32">
        <f>C37/D37</f>
        <v>0.1111111111111111</v>
      </c>
      <c r="F37" s="118">
        <v>10</v>
      </c>
      <c r="G37" s="119">
        <v>43954.55</v>
      </c>
      <c r="H37" s="21">
        <f>E37*G37/F37</f>
        <v>488.38388888888886</v>
      </c>
      <c r="I37" s="422" t="s">
        <v>24</v>
      </c>
      <c r="M37" s="34">
        <f>C37*G37</f>
        <v>43954.55</v>
      </c>
    </row>
    <row r="38" spans="1:13" ht="31.5" customHeight="1" thickBot="1">
      <c r="A38" s="364" t="s">
        <v>28</v>
      </c>
      <c r="B38" s="365"/>
      <c r="C38" s="365"/>
      <c r="D38" s="365"/>
      <c r="E38" s="365"/>
      <c r="F38" s="350"/>
      <c r="G38" s="22"/>
      <c r="H38" s="23">
        <f>SUM(H37:H37)</f>
        <v>488.38388888888886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34.5" customHeight="1" thickBot="1">
      <c r="A45" s="28">
        <v>1</v>
      </c>
      <c r="B45" s="29" t="s">
        <v>140</v>
      </c>
      <c r="C45" s="118">
        <v>1</v>
      </c>
      <c r="D45" s="31">
        <f>SUM(B16)</f>
        <v>9</v>
      </c>
      <c r="E45" s="32">
        <f>C45/D45</f>
        <v>0.1111111111111111</v>
      </c>
      <c r="F45" s="118">
        <v>1</v>
      </c>
      <c r="G45" s="119"/>
      <c r="H45" s="21">
        <f>E45*G45/F45</f>
        <v>0</v>
      </c>
      <c r="I45" s="422" t="s">
        <v>24</v>
      </c>
    </row>
    <row r="46" spans="1:13" ht="32.2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31.5" customHeight="1" thickBo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31.5" customHeight="1" thickBot="1">
      <c r="A48" s="12" t="s">
        <v>1</v>
      </c>
      <c r="B48" s="270" t="s">
        <v>27</v>
      </c>
      <c r="C48" s="270" t="s">
        <v>10</v>
      </c>
      <c r="D48" s="270" t="s">
        <v>4</v>
      </c>
      <c r="E48" s="270" t="s">
        <v>11</v>
      </c>
      <c r="F48" s="270" t="s">
        <v>12</v>
      </c>
      <c r="G48" s="270" t="s">
        <v>13</v>
      </c>
      <c r="H48" s="270" t="s">
        <v>7</v>
      </c>
      <c r="I48" s="15" t="s">
        <v>8</v>
      </c>
    </row>
    <row r="49" spans="1:9" s="271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71" customFormat="1" ht="31.5" customHeight="1">
      <c r="A50" s="361" t="s">
        <v>217</v>
      </c>
      <c r="B50" s="362"/>
      <c r="C50" s="362"/>
      <c r="D50" s="362"/>
      <c r="E50" s="362"/>
      <c r="F50" s="362"/>
      <c r="G50" s="362"/>
      <c r="H50" s="362"/>
      <c r="I50" s="363"/>
    </row>
    <row r="51" spans="1:9" s="271" customFormat="1" ht="31.5" customHeight="1" thickBot="1">
      <c r="A51" s="28" t="s">
        <v>140</v>
      </c>
      <c r="B51" s="29" t="s">
        <v>140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22" t="s">
        <v>24</v>
      </c>
    </row>
    <row r="52" spans="1:9" s="271" customFormat="1" ht="31.5" customHeight="1" thickBot="1">
      <c r="A52" s="348" t="s">
        <v>29</v>
      </c>
      <c r="B52" s="349"/>
      <c r="C52" s="349"/>
      <c r="D52" s="349"/>
      <c r="E52" s="349"/>
      <c r="F52" s="350"/>
      <c r="G52" s="238"/>
      <c r="H52" s="23">
        <f>SUM(H51:H51)</f>
        <v>0</v>
      </c>
      <c r="I52" s="423"/>
    </row>
    <row r="53" spans="1:9" s="271" customFormat="1"/>
    <row r="54" spans="1:9" s="271" customFormat="1" ht="15.75" customHeight="1">
      <c r="A54" s="355" t="s">
        <v>218</v>
      </c>
      <c r="B54" s="355"/>
      <c r="C54" s="355"/>
      <c r="D54" s="355"/>
      <c r="E54" s="355"/>
      <c r="F54" s="355"/>
      <c r="G54" s="355"/>
      <c r="H54" s="355"/>
      <c r="I54" s="355"/>
    </row>
    <row r="55" spans="1:9" s="271" customFormat="1" ht="6" customHeight="1"/>
    <row r="56" spans="1:9" s="271" customFormat="1" ht="21.75" customHeight="1">
      <c r="B56"/>
      <c r="C56" s="35"/>
      <c r="D56" s="34"/>
      <c r="E56" s="34"/>
      <c r="F56" s="34"/>
      <c r="H56" s="34"/>
      <c r="I56" s="269"/>
    </row>
    <row r="57" spans="1:9" s="271" customFormat="1" ht="16.5" thickBot="1">
      <c r="B57"/>
      <c r="C57" s="35"/>
      <c r="D57" s="34"/>
      <c r="E57" s="34"/>
      <c r="F57" s="34"/>
      <c r="H57" s="34"/>
      <c r="I57" s="269"/>
    </row>
    <row r="58" spans="1:9" s="271" customFormat="1" ht="16.5" thickBot="1">
      <c r="A58" s="79"/>
      <c r="B58" s="80"/>
      <c r="D58" s="377" t="s">
        <v>94</v>
      </c>
      <c r="E58" s="378"/>
      <c r="F58" s="378"/>
      <c r="G58" s="379"/>
      <c r="H58" s="82" t="s">
        <v>95</v>
      </c>
      <c r="I58" s="269"/>
    </row>
    <row r="59" spans="1:9" s="271" customFormat="1" ht="31.5" customHeight="1">
      <c r="A59" s="79"/>
      <c r="B59" s="80"/>
      <c r="D59" s="239"/>
      <c r="E59" s="240"/>
      <c r="F59" s="241"/>
      <c r="G59" s="242"/>
      <c r="H59" s="243"/>
      <c r="I59" s="269"/>
    </row>
    <row r="60" spans="1:9" s="271" customFormat="1" ht="16.5" thickBot="1">
      <c r="A60" s="77"/>
      <c r="B60" s="78"/>
      <c r="D60" s="104">
        <f>SUM(H29)</f>
        <v>199497.46384420583</v>
      </c>
      <c r="E60" s="105">
        <f>SUM(H38)</f>
        <v>488.38388888888886</v>
      </c>
      <c r="F60" s="244">
        <f>SUM(H46)</f>
        <v>0</v>
      </c>
      <c r="G60" s="245">
        <f>SUM(H52)</f>
        <v>0</v>
      </c>
      <c r="H60" s="246">
        <f>SUM(D60:G60)</f>
        <v>199985.84773309474</v>
      </c>
      <c r="I60" s="269"/>
    </row>
    <row r="61" spans="1:9">
      <c r="A61" s="77"/>
      <c r="B61" s="78"/>
      <c r="I61" s="142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8.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4615</v>
      </c>
      <c r="F71" s="21">
        <f>SUM(B20)</f>
        <v>512.77777777777783</v>
      </c>
      <c r="G71" s="264">
        <f t="shared" ref="G71:G76" si="0">D71*F71/E71</f>
        <v>1597.6666666666667</v>
      </c>
      <c r="H71" s="119">
        <v>9.39</v>
      </c>
      <c r="I71" s="106">
        <f t="shared" ref="I71:I76" si="1">G71*H71</f>
        <v>15002.090000000002</v>
      </c>
      <c r="L71" s="34">
        <f>D71*H71</f>
        <v>135018.81</v>
      </c>
    </row>
    <row r="72" spans="1:12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4615</v>
      </c>
      <c r="F72" s="21">
        <f>SUM(B20)</f>
        <v>512.77777777777783</v>
      </c>
      <c r="G72" s="264">
        <f t="shared" si="0"/>
        <v>1.2022222222222223</v>
      </c>
      <c r="H72" s="119">
        <v>2123.66</v>
      </c>
      <c r="I72" s="106">
        <f t="shared" si="1"/>
        <v>2553.1112444444443</v>
      </c>
      <c r="L72" s="34">
        <f t="shared" ref="L72:L76" si="2">D72*H72</f>
        <v>22978.001199999999</v>
      </c>
    </row>
    <row r="73" spans="1:12">
      <c r="A73" s="6">
        <v>3</v>
      </c>
      <c r="B73" s="48" t="s">
        <v>44</v>
      </c>
      <c r="C73" s="7" t="s">
        <v>48</v>
      </c>
      <c r="D73" s="125">
        <v>904.6</v>
      </c>
      <c r="E73" s="19">
        <f>SUM(B19)</f>
        <v>4615</v>
      </c>
      <c r="F73" s="21">
        <f>SUM(B20)</f>
        <v>512.77777777777783</v>
      </c>
      <c r="G73" s="264">
        <f t="shared" si="0"/>
        <v>100.51111111111112</v>
      </c>
      <c r="H73" s="119">
        <v>25.47</v>
      </c>
      <c r="I73" s="106">
        <f t="shared" si="1"/>
        <v>2560.018</v>
      </c>
      <c r="L73" s="34">
        <f t="shared" si="2"/>
        <v>23040.162</v>
      </c>
    </row>
    <row r="74" spans="1:12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4615</v>
      </c>
      <c r="F74" s="47">
        <f>SUM(B20)</f>
        <v>512.77777777777783</v>
      </c>
      <c r="G74" s="265">
        <f t="shared" si="0"/>
        <v>13.471333333333334</v>
      </c>
      <c r="H74" s="120">
        <v>104.75</v>
      </c>
      <c r="I74" s="107">
        <f t="shared" si="1"/>
        <v>1411.1221666666668</v>
      </c>
      <c r="L74" s="34">
        <f t="shared" si="2"/>
        <v>12700.0995</v>
      </c>
    </row>
    <row r="75" spans="1:12">
      <c r="A75" s="6">
        <v>5</v>
      </c>
      <c r="B75" s="48" t="s">
        <v>45</v>
      </c>
      <c r="C75" s="7" t="s">
        <v>48</v>
      </c>
      <c r="D75" s="152">
        <v>2156.14</v>
      </c>
      <c r="E75" s="19">
        <f>SUM(B19)</f>
        <v>4615</v>
      </c>
      <c r="F75" s="21">
        <f>SUM(B20)</f>
        <v>512.77777777777783</v>
      </c>
      <c r="G75" s="264">
        <f t="shared" si="0"/>
        <v>239.57111111111112</v>
      </c>
      <c r="H75" s="119">
        <v>16.72</v>
      </c>
      <c r="I75" s="106">
        <f t="shared" si="1"/>
        <v>4005.6289777777779</v>
      </c>
      <c r="L75" s="34">
        <f t="shared" si="2"/>
        <v>36050.660799999998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20614.32</v>
      </c>
      <c r="E76" s="46">
        <f>SUM(B19)</f>
        <v>4615</v>
      </c>
      <c r="F76" s="47">
        <f>SUM(B20)</f>
        <v>512.77777777777783</v>
      </c>
      <c r="G76" s="265">
        <f t="shared" si="0"/>
        <v>2290.48</v>
      </c>
      <c r="H76" s="120">
        <v>6.6</v>
      </c>
      <c r="I76" s="107">
        <f t="shared" si="1"/>
        <v>15117.168</v>
      </c>
      <c r="L76" s="34">
        <f t="shared" si="2"/>
        <v>136054.51199999999</v>
      </c>
    </row>
    <row r="77" spans="1:12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40649.138388888896</v>
      </c>
    </row>
    <row r="79" spans="1:12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2" ht="16.5" thickBot="1"/>
    <row r="81" spans="1:9" ht="87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4615</v>
      </c>
      <c r="F84" s="21">
        <f>SUM(B20)</f>
        <v>512.77777777777783</v>
      </c>
      <c r="G84" s="7">
        <f>D84*F84/E84</f>
        <v>0.11111111111111112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94.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166" t="s">
        <v>140</v>
      </c>
      <c r="C92" s="29" t="s">
        <v>140</v>
      </c>
      <c r="D92" s="29">
        <v>0</v>
      </c>
      <c r="E92" s="19">
        <f>SUM(B19)</f>
        <v>4615</v>
      </c>
      <c r="F92" s="21">
        <f>SUM(B20)</f>
        <v>512.77777777777783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94.5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4615</v>
      </c>
      <c r="F100" s="21">
        <f>SUM(B20)</f>
        <v>512.77777777777783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90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45" t="s">
        <v>63</v>
      </c>
      <c r="B107" s="346"/>
      <c r="C107" s="346"/>
      <c r="D107" s="346"/>
      <c r="E107" s="346"/>
      <c r="F107" s="346"/>
      <c r="G107" s="346"/>
      <c r="H107" s="346"/>
      <c r="I107" s="346"/>
      <c r="J107" s="347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4615</v>
      </c>
      <c r="F108" s="21">
        <f>SUM(B20)</f>
        <v>512.77777777777783</v>
      </c>
      <c r="G108" s="7">
        <f>D108*F108/E108</f>
        <v>0.11111111111111112</v>
      </c>
      <c r="H108" s="119">
        <v>11290.91</v>
      </c>
      <c r="I108" s="109">
        <f>G108*H108</f>
        <v>1254.5455555555557</v>
      </c>
      <c r="J108" s="121">
        <v>0</v>
      </c>
      <c r="L108" s="34">
        <f>D108*H108</f>
        <v>11290.91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1254.5455555555557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15" ht="87" customHeight="1">
      <c r="A113" s="36" t="s">
        <v>1</v>
      </c>
      <c r="B113" s="145" t="s">
        <v>2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18680</v>
      </c>
      <c r="F116" s="21">
        <f>SUM(B20)</f>
        <v>512.77777777777783</v>
      </c>
      <c r="G116" s="7">
        <f>D116*F116/E116</f>
        <v>2.7450630502022368E-2</v>
      </c>
      <c r="H116" s="119">
        <f>(82808.48*1.302)*1.0046</f>
        <v>108312.597508416</v>
      </c>
      <c r="I116" s="106">
        <f>G116*H116</f>
        <v>2973.2490929177961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18680</v>
      </c>
      <c r="F117" s="21">
        <f>SUM(B20)</f>
        <v>512.77777777777783</v>
      </c>
      <c r="G117" s="7">
        <f t="shared" ref="G117:G166" si="3">D117*F117/E117</f>
        <v>2.7450630502022368E-2</v>
      </c>
      <c r="H117" s="119">
        <f>57966.09*1.302*1.0046</f>
        <v>75819.019686227999</v>
      </c>
      <c r="I117" s="106">
        <f t="shared" ref="I117:I166" si="4">G117*H117</f>
        <v>2081.2798944322049</v>
      </c>
      <c r="L117" s="34">
        <f t="shared" ref="L117:L166" si="5">D117*H117</f>
        <v>75819.019686227999</v>
      </c>
      <c r="M117" s="34">
        <f t="shared" ref="M117:M166" si="6">L117*12</f>
        <v>909828.23623473593</v>
      </c>
      <c r="N117" s="34"/>
      <c r="O117" s="34">
        <f t="shared" ref="O117:O166" si="7">M117/11</f>
        <v>82711.657839521446</v>
      </c>
    </row>
    <row r="118" spans="1:15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18680</v>
      </c>
      <c r="F118" s="21">
        <f>SUM(B20)</f>
        <v>512.77777777777783</v>
      </c>
      <c r="G118" s="7">
        <f t="shared" si="3"/>
        <v>2.7450630502022368E-2</v>
      </c>
      <c r="H118" s="119">
        <f>57966.09*1.302*1.0046</f>
        <v>75819.019686227999</v>
      </c>
      <c r="I118" s="106">
        <f t="shared" si="4"/>
        <v>2081.2798944322049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4</v>
      </c>
      <c r="B119" s="58" t="s">
        <v>187</v>
      </c>
      <c r="C119" s="29" t="s">
        <v>137</v>
      </c>
      <c r="D119" s="118">
        <v>1</v>
      </c>
      <c r="E119" s="19">
        <v>18680</v>
      </c>
      <c r="F119" s="21">
        <f>SUM(B20)</f>
        <v>512.77777777777783</v>
      </c>
      <c r="G119" s="7">
        <f t="shared" si="3"/>
        <v>2.7450630502022368E-2</v>
      </c>
      <c r="H119" s="119">
        <f>57966.09*1.302*1.0046</f>
        <v>75819.019686227999</v>
      </c>
      <c r="I119" s="106">
        <f t="shared" si="4"/>
        <v>2081.2798944322049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18680</v>
      </c>
      <c r="F120" s="21">
        <f>SUM(B20)</f>
        <v>512.77777777777783</v>
      </c>
      <c r="G120" s="7">
        <f t="shared" si="3"/>
        <v>2.7450630502022368E-2</v>
      </c>
      <c r="H120" s="119">
        <f>31473.2*1.302*1.0046</f>
        <v>41166.605689440003</v>
      </c>
      <c r="I120" s="106">
        <f t="shared" si="4"/>
        <v>1130.0492818032692</v>
      </c>
      <c r="L120" s="34">
        <f t="shared" si="5"/>
        <v>41166.605689440003</v>
      </c>
      <c r="M120" s="34">
        <f t="shared" si="6"/>
        <v>493999.26827328</v>
      </c>
      <c r="N120" s="34"/>
      <c r="O120" s="34">
        <f t="shared" si="7"/>
        <v>44909.02438848</v>
      </c>
    </row>
    <row r="121" spans="1:15">
      <c r="A121" s="6">
        <v>6</v>
      </c>
      <c r="B121" s="58" t="s">
        <v>188</v>
      </c>
      <c r="C121" s="29" t="s">
        <v>137</v>
      </c>
      <c r="D121" s="118">
        <v>1</v>
      </c>
      <c r="E121" s="19">
        <v>18680</v>
      </c>
      <c r="F121" s="21">
        <f>SUM(B20)</f>
        <v>512.77777777777783</v>
      </c>
      <c r="G121" s="7">
        <f t="shared" si="3"/>
        <v>2.7450630502022368E-2</v>
      </c>
      <c r="H121" s="119">
        <f>21717.37*1.302*1.0046</f>
        <v>28406.085412403998</v>
      </c>
      <c r="I121" s="106">
        <f t="shared" si="4"/>
        <v>779.7649546647898</v>
      </c>
      <c r="L121" s="34">
        <f t="shared" si="5"/>
        <v>28406.085412403998</v>
      </c>
      <c r="M121" s="34">
        <f t="shared" si="6"/>
        <v>340873.02494884795</v>
      </c>
      <c r="N121" s="34"/>
      <c r="O121" s="34">
        <f t="shared" si="7"/>
        <v>30988.456813531633</v>
      </c>
    </row>
    <row r="122" spans="1:15">
      <c r="A122" s="6">
        <v>7</v>
      </c>
      <c r="B122" s="58" t="s">
        <v>189</v>
      </c>
      <c r="C122" s="29" t="s">
        <v>137</v>
      </c>
      <c r="D122" s="118">
        <v>1</v>
      </c>
      <c r="E122" s="19">
        <v>18680</v>
      </c>
      <c r="F122" s="21">
        <f>SUM(B20)</f>
        <v>512.77777777777783</v>
      </c>
      <c r="G122" s="7">
        <f t="shared" si="3"/>
        <v>2.7450630502022368E-2</v>
      </c>
      <c r="H122" s="119">
        <f>26521.71*1.302*1.0046</f>
        <v>34690.110245532</v>
      </c>
      <c r="I122" s="106">
        <f t="shared" si="4"/>
        <v>952.26539842451939</v>
      </c>
      <c r="L122" s="34">
        <f t="shared" si="5"/>
        <v>34690.110245532</v>
      </c>
      <c r="M122" s="34">
        <f t="shared" si="6"/>
        <v>416281.32294638397</v>
      </c>
      <c r="N122" s="34"/>
      <c r="O122" s="34">
        <f t="shared" si="7"/>
        <v>37843.75663148945</v>
      </c>
    </row>
    <row r="123" spans="1:15">
      <c r="A123" s="6">
        <v>8</v>
      </c>
      <c r="B123" s="58" t="s">
        <v>190</v>
      </c>
      <c r="C123" s="29" t="s">
        <v>137</v>
      </c>
      <c r="D123" s="118">
        <v>1</v>
      </c>
      <c r="E123" s="19">
        <v>18680</v>
      </c>
      <c r="F123" s="21">
        <f>SUM(B20)</f>
        <v>512.77777777777783</v>
      </c>
      <c r="G123" s="7">
        <f t="shared" si="3"/>
        <v>2.7450630502022368E-2</v>
      </c>
      <c r="H123" s="119">
        <f>30631.26*1.302*1.0046</f>
        <v>40065.357262391997</v>
      </c>
      <c r="I123" s="106">
        <f t="shared" si="4"/>
        <v>1099.8193181414413</v>
      </c>
      <c r="L123" s="34">
        <f t="shared" si="5"/>
        <v>40065.357262391997</v>
      </c>
      <c r="M123" s="34">
        <f t="shared" si="6"/>
        <v>480784.28714870394</v>
      </c>
      <c r="N123" s="34"/>
      <c r="O123" s="34">
        <f t="shared" si="7"/>
        <v>43707.662468063994</v>
      </c>
    </row>
    <row r="124" spans="1:15">
      <c r="A124" s="6">
        <v>9</v>
      </c>
      <c r="B124" s="58" t="s">
        <v>213</v>
      </c>
      <c r="C124" s="29" t="s">
        <v>137</v>
      </c>
      <c r="D124" s="118">
        <v>1</v>
      </c>
      <c r="E124" s="19">
        <v>18680</v>
      </c>
      <c r="F124" s="21">
        <f>SUM(B20)</f>
        <v>512.77777777777783</v>
      </c>
      <c r="G124" s="7">
        <f t="shared" si="3"/>
        <v>2.7450630502022368E-2</v>
      </c>
      <c r="H124" s="119">
        <f>25878.5*1.302*1.0046</f>
        <v>33848.798512199995</v>
      </c>
      <c r="I124" s="106">
        <f t="shared" si="4"/>
        <v>929.17086089580653</v>
      </c>
      <c r="L124" s="34">
        <f t="shared" si="5"/>
        <v>33848.798512199995</v>
      </c>
      <c r="M124" s="34">
        <f t="shared" si="6"/>
        <v>406185.58214639995</v>
      </c>
      <c r="N124" s="34"/>
      <c r="O124" s="34">
        <f t="shared" si="7"/>
        <v>36925.962013309087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18680</v>
      </c>
      <c r="F125" s="21">
        <f>SUM(B20)</f>
        <v>512.77777777777783</v>
      </c>
      <c r="G125" s="7">
        <f t="shared" si="3"/>
        <v>2.7450630502022368E-2</v>
      </c>
      <c r="H125" s="119">
        <f>18854.79*1.302*1.0046</f>
        <v>24661.861688268</v>
      </c>
      <c r="I125" s="106">
        <f t="shared" si="4"/>
        <v>676.98365269662645</v>
      </c>
      <c r="L125" s="34">
        <f t="shared" si="5"/>
        <v>24661.861688268</v>
      </c>
      <c r="M125" s="34">
        <f t="shared" si="6"/>
        <v>295942.34025921603</v>
      </c>
      <c r="N125" s="34"/>
      <c r="O125" s="34">
        <f t="shared" si="7"/>
        <v>26903.849114474186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18680</v>
      </c>
      <c r="F126" s="21">
        <f>SUM(B20)</f>
        <v>512.77777777777783</v>
      </c>
      <c r="G126" s="7">
        <f t="shared" si="3"/>
        <v>2.7450630502022368E-2</v>
      </c>
      <c r="H126" s="119">
        <f>30597.89*1.302*1.0046</f>
        <v>40021.709662787995</v>
      </c>
      <c r="I126" s="106">
        <f t="shared" si="4"/>
        <v>1098.6211640124116</v>
      </c>
      <c r="L126" s="34">
        <f t="shared" si="5"/>
        <v>40021.709662787995</v>
      </c>
      <c r="M126" s="34">
        <f t="shared" si="6"/>
        <v>480260.51595345594</v>
      </c>
      <c r="N126" s="34"/>
      <c r="O126" s="34">
        <f t="shared" si="7"/>
        <v>43660.046904859628</v>
      </c>
    </row>
    <row r="127" spans="1:15">
      <c r="A127" s="6">
        <v>12</v>
      </c>
      <c r="B127" s="58" t="s">
        <v>209</v>
      </c>
      <c r="C127" s="29" t="s">
        <v>137</v>
      </c>
      <c r="D127" s="118">
        <v>1</v>
      </c>
      <c r="E127" s="19">
        <v>18680</v>
      </c>
      <c r="F127" s="21">
        <f>SUM(B20)</f>
        <v>512.77777777777783</v>
      </c>
      <c r="G127" s="7">
        <f t="shared" si="3"/>
        <v>2.7450630502022368E-2</v>
      </c>
      <c r="H127" s="119">
        <f>26805.39*1.302*1.0046</f>
        <v>35061.160621787996</v>
      </c>
      <c r="I127" s="106">
        <f t="shared" si="4"/>
        <v>962.45096520075913</v>
      </c>
      <c r="L127" s="34">
        <f t="shared" si="5"/>
        <v>35061.160621787996</v>
      </c>
      <c r="M127" s="34">
        <f t="shared" si="6"/>
        <v>420733.92746145593</v>
      </c>
      <c r="N127" s="34"/>
      <c r="O127" s="34">
        <f t="shared" si="7"/>
        <v>38248.538860132358</v>
      </c>
    </row>
    <row r="128" spans="1:15">
      <c r="A128" s="6">
        <v>13</v>
      </c>
      <c r="B128" s="58" t="s">
        <v>191</v>
      </c>
      <c r="C128" s="29" t="s">
        <v>137</v>
      </c>
      <c r="D128" s="118">
        <v>2</v>
      </c>
      <c r="E128" s="19">
        <v>18680</v>
      </c>
      <c r="F128" s="21">
        <f>SUM(B20)</f>
        <v>512.77777777777783</v>
      </c>
      <c r="G128" s="7">
        <f t="shared" si="3"/>
        <v>5.4901261004044737E-2</v>
      </c>
      <c r="H128" s="119">
        <f>29808.25*D128*1.302*1.0047</f>
        <v>77985.500210099999</v>
      </c>
      <c r="I128" s="106">
        <f t="shared" si="4"/>
        <v>4281.5023015656861</v>
      </c>
      <c r="L128" s="34">
        <f t="shared" si="5"/>
        <v>155971.0004202</v>
      </c>
      <c r="M128" s="34">
        <f t="shared" si="6"/>
        <v>1871652.0050424</v>
      </c>
      <c r="N128" s="34"/>
      <c r="O128" s="34">
        <f t="shared" si="7"/>
        <v>170150.18227658182</v>
      </c>
    </row>
    <row r="129" spans="1:15">
      <c r="A129" s="6">
        <v>14</v>
      </c>
      <c r="B129" s="58" t="s">
        <v>192</v>
      </c>
      <c r="C129" s="29" t="s">
        <v>137</v>
      </c>
      <c r="D129" s="118">
        <v>1</v>
      </c>
      <c r="E129" s="19">
        <v>18680</v>
      </c>
      <c r="F129" s="21">
        <f>SUM(B20)</f>
        <v>512.77777777777783</v>
      </c>
      <c r="G129" s="7">
        <f t="shared" si="3"/>
        <v>2.7450630502022368E-2</v>
      </c>
      <c r="H129" s="119">
        <f>34446.52*1.302*1.0046</f>
        <v>45055.676137583992</v>
      </c>
      <c r="I129" s="106">
        <f t="shared" si="4"/>
        <v>1236.8067176716045</v>
      </c>
      <c r="L129" s="34">
        <f t="shared" si="5"/>
        <v>45055.676137583992</v>
      </c>
      <c r="M129" s="34">
        <f t="shared" si="6"/>
        <v>540668.11365100788</v>
      </c>
      <c r="N129" s="34"/>
      <c r="O129" s="34">
        <f t="shared" si="7"/>
        <v>49151.646695546173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18680</v>
      </c>
      <c r="F130" s="21">
        <f>SUM(B20)</f>
        <v>512.77777777777783</v>
      </c>
      <c r="G130" s="7">
        <f t="shared" si="3"/>
        <v>5.4901261004044737E-2</v>
      </c>
      <c r="H130" s="119">
        <f>18056.85*D130*1.302*1.0048</f>
        <v>47245.733579519998</v>
      </c>
      <c r="I130" s="106">
        <f t="shared" si="4"/>
        <v>2593.8503505767881</v>
      </c>
      <c r="L130" s="34">
        <f t="shared" si="5"/>
        <v>94491.467159039996</v>
      </c>
      <c r="M130" s="34">
        <f t="shared" si="6"/>
        <v>1133897.60590848</v>
      </c>
      <c r="N130" s="34"/>
      <c r="O130" s="34">
        <f t="shared" si="7"/>
        <v>103081.60053713455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18680</v>
      </c>
      <c r="F131" s="21">
        <f>SUM(B20)</f>
        <v>512.77777777777783</v>
      </c>
      <c r="G131" s="7">
        <f t="shared" si="3"/>
        <v>2.7450630502022368E-2</v>
      </c>
      <c r="H131" s="119">
        <f>19152.13*1.302*1.0046</f>
        <v>25050.779196995998</v>
      </c>
      <c r="I131" s="106">
        <f t="shared" si="4"/>
        <v>687.65968352448579</v>
      </c>
      <c r="L131" s="34">
        <f t="shared" si="5"/>
        <v>25050.779196995998</v>
      </c>
      <c r="M131" s="34">
        <f t="shared" si="6"/>
        <v>300609.35036395199</v>
      </c>
      <c r="N131" s="34"/>
      <c r="O131" s="34">
        <f t="shared" si="7"/>
        <v>27328.122760359271</v>
      </c>
    </row>
    <row r="132" spans="1:15">
      <c r="A132" s="6">
        <v>17</v>
      </c>
      <c r="B132" s="58" t="s">
        <v>118</v>
      </c>
      <c r="C132" s="29" t="s">
        <v>137</v>
      </c>
      <c r="D132" s="125">
        <v>0.5</v>
      </c>
      <c r="E132" s="19">
        <v>18680</v>
      </c>
      <c r="F132" s="21">
        <f>SUM(B20)</f>
        <v>512.77777777777783</v>
      </c>
      <c r="G132" s="7">
        <f t="shared" si="3"/>
        <v>1.3725315251011184E-2</v>
      </c>
      <c r="H132" s="119">
        <f>19435.8*D132*1.302*1.0046</f>
        <v>12710.908246679999</v>
      </c>
      <c r="I132" s="106">
        <f t="shared" si="4"/>
        <v>174.46122281236083</v>
      </c>
      <c r="L132" s="34">
        <f t="shared" si="5"/>
        <v>6355.4541233399996</v>
      </c>
      <c r="M132" s="34">
        <f t="shared" si="6"/>
        <v>76265.449480079988</v>
      </c>
      <c r="N132" s="34"/>
      <c r="O132" s="34">
        <f t="shared" si="7"/>
        <v>6933.2226800072713</v>
      </c>
    </row>
    <row r="133" spans="1:15">
      <c r="A133" s="6">
        <v>18</v>
      </c>
      <c r="B133" s="58" t="s">
        <v>193</v>
      </c>
      <c r="C133" s="29" t="s">
        <v>137</v>
      </c>
      <c r="D133" s="118">
        <v>11</v>
      </c>
      <c r="E133" s="19">
        <v>18680</v>
      </c>
      <c r="F133" s="21">
        <f>SUM(B20)</f>
        <v>512.77777777777783</v>
      </c>
      <c r="G133" s="7">
        <f t="shared" si="3"/>
        <v>0.30195693552224606</v>
      </c>
      <c r="H133" s="119">
        <f>17111.76*D133*1.302*1.0047</f>
        <v>246226.47746558397</v>
      </c>
      <c r="I133" s="106">
        <f t="shared" si="4"/>
        <v>74349.792579945119</v>
      </c>
      <c r="L133" s="34">
        <f t="shared" si="5"/>
        <v>2708491.2521214238</v>
      </c>
      <c r="M133" s="34">
        <f t="shared" si="6"/>
        <v>32501895.025457084</v>
      </c>
      <c r="N133" s="34"/>
      <c r="O133" s="34">
        <f t="shared" si="7"/>
        <v>2954717.7295870078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18680</v>
      </c>
      <c r="F134" s="21">
        <f>SUM(B20)</f>
        <v>512.77777777777783</v>
      </c>
      <c r="G134" s="7">
        <f t="shared" si="3"/>
        <v>8.2351891506067101E-2</v>
      </c>
      <c r="H134" s="119">
        <f>18008.81*D134*1.302*1.0046</f>
        <v>70665.986954556007</v>
      </c>
      <c r="I134" s="106">
        <f t="shared" si="4"/>
        <v>5819.4776908507492</v>
      </c>
      <c r="L134" s="34">
        <f t="shared" si="5"/>
        <v>211997.96086366801</v>
      </c>
      <c r="M134" s="34">
        <f t="shared" si="6"/>
        <v>2543975.5303640161</v>
      </c>
      <c r="N134" s="34"/>
      <c r="O134" s="34">
        <f t="shared" si="7"/>
        <v>231270.50276036511</v>
      </c>
    </row>
    <row r="135" spans="1:15">
      <c r="A135" s="6">
        <v>20</v>
      </c>
      <c r="B135" s="58" t="s">
        <v>194</v>
      </c>
      <c r="C135" s="29" t="s">
        <v>137</v>
      </c>
      <c r="D135" s="118">
        <v>2</v>
      </c>
      <c r="E135" s="19">
        <v>18680</v>
      </c>
      <c r="F135" s="21">
        <f>SUM(B20)</f>
        <v>512.77777777777783</v>
      </c>
      <c r="G135" s="7">
        <f t="shared" si="3"/>
        <v>5.4901261004044737E-2</v>
      </c>
      <c r="H135" s="119">
        <f>27924.94*D135*1.302*1.0046</f>
        <v>73051.039861295998</v>
      </c>
      <c r="I135" s="106">
        <f t="shared" si="4"/>
        <v>4010.5942060418874</v>
      </c>
      <c r="L135" s="34">
        <f t="shared" si="5"/>
        <v>146102.079722592</v>
      </c>
      <c r="M135" s="34">
        <f t="shared" si="6"/>
        <v>1753224.9566711038</v>
      </c>
      <c r="N135" s="34"/>
      <c r="O135" s="34">
        <f t="shared" si="7"/>
        <v>159384.08697010035</v>
      </c>
    </row>
    <row r="136" spans="1:15">
      <c r="A136" s="6">
        <v>21</v>
      </c>
      <c r="B136" s="58" t="s">
        <v>131</v>
      </c>
      <c r="C136" s="29" t="s">
        <v>137</v>
      </c>
      <c r="D136" s="125">
        <v>0.5</v>
      </c>
      <c r="E136" s="19">
        <v>18680</v>
      </c>
      <c r="F136" s="21">
        <f>SUM(B20)</f>
        <v>512.77777777777783</v>
      </c>
      <c r="G136" s="7">
        <f t="shared" si="3"/>
        <v>1.3725315251011184E-2</v>
      </c>
      <c r="H136" s="119">
        <f>24272*D136*1.302*1.0046</f>
        <v>15873.7569312</v>
      </c>
      <c r="I136" s="106">
        <f t="shared" si="4"/>
        <v>217.87231809864386</v>
      </c>
      <c r="L136" s="34">
        <f t="shared" si="5"/>
        <v>7936.8784655999998</v>
      </c>
      <c r="M136" s="34">
        <f t="shared" si="6"/>
        <v>95242.541587200001</v>
      </c>
      <c r="N136" s="34"/>
      <c r="O136" s="34">
        <f t="shared" si="7"/>
        <v>8658.4128715636361</v>
      </c>
    </row>
    <row r="137" spans="1:15">
      <c r="A137" s="6">
        <v>22</v>
      </c>
      <c r="B137" s="58" t="s">
        <v>196</v>
      </c>
      <c r="C137" s="29" t="s">
        <v>137</v>
      </c>
      <c r="D137" s="118">
        <v>2</v>
      </c>
      <c r="E137" s="19">
        <v>18680</v>
      </c>
      <c r="F137" s="21">
        <f>SUM(B20)</f>
        <v>512.77777777777783</v>
      </c>
      <c r="G137" s="7">
        <f t="shared" si="3"/>
        <v>5.4901261004044737E-2</v>
      </c>
      <c r="H137" s="119">
        <f>18268.47*D137*1.302*1.005</f>
        <v>47808.951359400002</v>
      </c>
      <c r="I137" s="106">
        <f t="shared" si="4"/>
        <v>2624.7717169120988</v>
      </c>
      <c r="L137" s="34">
        <f t="shared" si="5"/>
        <v>95617.902718800004</v>
      </c>
      <c r="M137" s="34">
        <f t="shared" si="6"/>
        <v>1147414.8326256</v>
      </c>
      <c r="N137" s="34"/>
      <c r="O137" s="34">
        <f t="shared" si="7"/>
        <v>104310.43932960001</v>
      </c>
    </row>
    <row r="138" spans="1:15">
      <c r="A138" s="6">
        <v>23</v>
      </c>
      <c r="B138" s="58" t="s">
        <v>121</v>
      </c>
      <c r="C138" s="29" t="s">
        <v>137</v>
      </c>
      <c r="D138" s="125">
        <v>1.5</v>
      </c>
      <c r="E138" s="19">
        <v>18680</v>
      </c>
      <c r="F138" s="21">
        <f>SUM(B20)</f>
        <v>512.77777777777783</v>
      </c>
      <c r="G138" s="7">
        <f t="shared" si="3"/>
        <v>4.1175945753033551E-2</v>
      </c>
      <c r="H138" s="119">
        <f>18268.47*D138*1.302*1.0046</f>
        <v>35842.442190786001</v>
      </c>
      <c r="I138" s="106">
        <f t="shared" si="4"/>
        <v>1475.8464553040453</v>
      </c>
      <c r="L138" s="34">
        <f t="shared" si="5"/>
        <v>53763.663286178999</v>
      </c>
      <c r="M138" s="34">
        <f t="shared" si="6"/>
        <v>645163.95943414792</v>
      </c>
      <c r="N138" s="34"/>
      <c r="O138" s="34">
        <f t="shared" si="7"/>
        <v>58651.269039467996</v>
      </c>
    </row>
    <row r="139" spans="1:15">
      <c r="A139" s="6">
        <v>24</v>
      </c>
      <c r="B139" s="58" t="s">
        <v>195</v>
      </c>
      <c r="C139" s="29" t="s">
        <v>137</v>
      </c>
      <c r="D139" s="118">
        <v>1</v>
      </c>
      <c r="E139" s="19">
        <v>18680</v>
      </c>
      <c r="F139" s="21">
        <f>SUM(B20)</f>
        <v>512.77777777777783</v>
      </c>
      <c r="G139" s="7">
        <f>D139*F139/E139</f>
        <v>2.7450630502022368E-2</v>
      </c>
      <c r="H139" s="119">
        <f>22345.41*1.302*1.0046</f>
        <v>29227.554949571997</v>
      </c>
      <c r="I139" s="106">
        <f t="shared" si="4"/>
        <v>802.31481139825587</v>
      </c>
      <c r="L139" s="34">
        <f t="shared" si="5"/>
        <v>29227.554949571997</v>
      </c>
      <c r="M139" s="34">
        <f t="shared" si="6"/>
        <v>350730.65939486399</v>
      </c>
      <c r="N139" s="34"/>
      <c r="O139" s="34">
        <f t="shared" si="7"/>
        <v>31884.605399533091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18680</v>
      </c>
      <c r="F140" s="21">
        <f>SUM(B20)</f>
        <v>512.77777777777783</v>
      </c>
      <c r="G140" s="7">
        <f t="shared" si="3"/>
        <v>2.7450630502022368E-2</v>
      </c>
      <c r="H140" s="119">
        <f>(22366.65+9853.67+1162.74)*1.302*1.0046</f>
        <v>43664.681942951996</v>
      </c>
      <c r="I140" s="106">
        <f t="shared" si="4"/>
        <v>1198.6230500043034</v>
      </c>
      <c r="L140" s="34">
        <f t="shared" si="5"/>
        <v>43664.681942951996</v>
      </c>
      <c r="M140" s="34">
        <f t="shared" si="6"/>
        <v>523976.18331542396</v>
      </c>
      <c r="N140" s="34"/>
      <c r="O140" s="34">
        <f t="shared" si="7"/>
        <v>47634.19848322036</v>
      </c>
    </row>
    <row r="141" spans="1:15">
      <c r="A141" s="6">
        <v>26</v>
      </c>
      <c r="B141" s="58" t="s">
        <v>197</v>
      </c>
      <c r="C141" s="29" t="s">
        <v>137</v>
      </c>
      <c r="D141" s="118">
        <v>1</v>
      </c>
      <c r="E141" s="19">
        <v>18680</v>
      </c>
      <c r="F141" s="21">
        <f>SUM(B20)</f>
        <v>512.77777777777783</v>
      </c>
      <c r="G141" s="7">
        <f t="shared" si="3"/>
        <v>2.7450630502022368E-2</v>
      </c>
      <c r="H141" s="119">
        <f>26355.52*1.302*1.0046</f>
        <v>34472.735520383998</v>
      </c>
      <c r="I141" s="106">
        <f t="shared" si="4"/>
        <v>946.2983251640029</v>
      </c>
      <c r="L141" s="34">
        <f t="shared" si="5"/>
        <v>34472.735520383998</v>
      </c>
      <c r="M141" s="34">
        <f t="shared" si="6"/>
        <v>413672.82624460798</v>
      </c>
      <c r="N141" s="34"/>
      <c r="O141" s="34">
        <f t="shared" si="7"/>
        <v>37606.620567691636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18680</v>
      </c>
      <c r="F142" s="21">
        <f>SUM(B20)</f>
        <v>512.77777777777783</v>
      </c>
      <c r="G142" s="7">
        <f t="shared" si="3"/>
        <v>2.7450630502022368E-2</v>
      </c>
      <c r="H142" s="119">
        <f>23898.82*1.302*1.0046</f>
        <v>31259.398452744001</v>
      </c>
      <c r="I142" s="106">
        <f t="shared" si="4"/>
        <v>858.09019664176526</v>
      </c>
      <c r="L142" s="34">
        <f t="shared" si="5"/>
        <v>31259.398452744001</v>
      </c>
      <c r="M142" s="34">
        <f t="shared" si="6"/>
        <v>375112.78143292799</v>
      </c>
      <c r="N142" s="34"/>
      <c r="O142" s="34">
        <f t="shared" si="7"/>
        <v>34101.161948447996</v>
      </c>
    </row>
    <row r="143" spans="1:15">
      <c r="A143" s="6">
        <v>28</v>
      </c>
      <c r="B143" s="58" t="s">
        <v>198</v>
      </c>
      <c r="C143" s="29" t="s">
        <v>137</v>
      </c>
      <c r="D143" s="118">
        <v>1</v>
      </c>
      <c r="E143" s="19">
        <v>18680</v>
      </c>
      <c r="F143" s="21">
        <f>SUM(B20)</f>
        <v>512.77777777777783</v>
      </c>
      <c r="G143" s="7">
        <f t="shared" si="3"/>
        <v>2.7450630502022368E-2</v>
      </c>
      <c r="H143" s="119">
        <f>20479.5*1.302*1.0046</f>
        <v>26786.964821400001</v>
      </c>
      <c r="I143" s="106">
        <f t="shared" si="4"/>
        <v>735.31907358292301</v>
      </c>
      <c r="L143" s="34">
        <f t="shared" si="5"/>
        <v>26786.964821400001</v>
      </c>
      <c r="M143" s="34">
        <f t="shared" si="6"/>
        <v>321443.5778568</v>
      </c>
      <c r="N143" s="34"/>
      <c r="O143" s="34">
        <f t="shared" si="7"/>
        <v>29222.143441527271</v>
      </c>
    </row>
    <row r="144" spans="1:15">
      <c r="A144" s="6">
        <v>29</v>
      </c>
      <c r="B144" s="58" t="s">
        <v>199</v>
      </c>
      <c r="C144" s="29" t="s">
        <v>137</v>
      </c>
      <c r="D144" s="118">
        <v>1</v>
      </c>
      <c r="E144" s="19">
        <v>18680</v>
      </c>
      <c r="F144" s="21">
        <f>SUM(B20)</f>
        <v>512.77777777777783</v>
      </c>
      <c r="G144" s="7">
        <f t="shared" si="3"/>
        <v>2.7450630502022368E-2</v>
      </c>
      <c r="H144" s="119">
        <f>17111.76*1.302*1.0046</f>
        <v>22381.997272991997</v>
      </c>
      <c r="I144" s="106">
        <f t="shared" si="4"/>
        <v>614.39993703817561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18680</v>
      </c>
      <c r="F145" s="21">
        <f>SUM(B20)</f>
        <v>512.77777777777783</v>
      </c>
      <c r="G145" s="7">
        <f t="shared" si="3"/>
        <v>2.7450630502022368E-2</v>
      </c>
      <c r="H145" s="119">
        <f>17111.76*1.302*1.0046</f>
        <v>22381.997272991997</v>
      </c>
      <c r="I145" s="106">
        <f t="shared" si="4"/>
        <v>614.39993703817561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18680</v>
      </c>
      <c r="F146" s="21">
        <f>SUM(B20)</f>
        <v>512.77777777777783</v>
      </c>
      <c r="G146" s="7">
        <f t="shared" si="3"/>
        <v>2.7450630502022368E-2</v>
      </c>
      <c r="H146" s="119">
        <f>17545.62*1.302*1.0046</f>
        <v>22949.481467303998</v>
      </c>
      <c r="I146" s="106">
        <f t="shared" si="4"/>
        <v>629.97773597197215</v>
      </c>
      <c r="L146" s="34">
        <f t="shared" si="5"/>
        <v>22949.481467303998</v>
      </c>
      <c r="M146" s="34">
        <f t="shared" si="6"/>
        <v>275393.77760764799</v>
      </c>
      <c r="N146" s="34"/>
      <c r="O146" s="34">
        <f t="shared" si="7"/>
        <v>25035.797964331636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18680</v>
      </c>
      <c r="F147" s="21">
        <f>SUM(B20)</f>
        <v>512.77777777777783</v>
      </c>
      <c r="G147" s="7">
        <f t="shared" si="3"/>
        <v>2.7450630502022368E-2</v>
      </c>
      <c r="H147" s="119">
        <f>18522.57*1.302*1.0046</f>
        <v>24227.321516243996</v>
      </c>
      <c r="I147" s="106">
        <f t="shared" si="4"/>
        <v>665.0552509961102</v>
      </c>
      <c r="L147" s="34">
        <f t="shared" si="5"/>
        <v>24227.321516243996</v>
      </c>
      <c r="M147" s="34">
        <f t="shared" si="6"/>
        <v>290727.85819492792</v>
      </c>
      <c r="N147" s="34"/>
      <c r="O147" s="34">
        <f t="shared" si="7"/>
        <v>26429.805290447992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18680</v>
      </c>
      <c r="F148" s="21">
        <f>SUM(B20)</f>
        <v>512.77777777777783</v>
      </c>
      <c r="G148" s="7">
        <f t="shared" si="3"/>
        <v>2.7450630502022368E-2</v>
      </c>
      <c r="H148" s="119">
        <f>19045.94*1.302*1.0046</f>
        <v>24911.883823847995</v>
      </c>
      <c r="I148" s="106">
        <f t="shared" si="4"/>
        <v>683.84691795775939</v>
      </c>
      <c r="L148" s="34">
        <f t="shared" si="5"/>
        <v>24911.883823847995</v>
      </c>
      <c r="M148" s="34">
        <f t="shared" si="6"/>
        <v>298942.60588617594</v>
      </c>
      <c r="N148" s="34"/>
      <c r="O148" s="34">
        <f t="shared" si="7"/>
        <v>27176.600535106903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18680</v>
      </c>
      <c r="F149" s="21">
        <f>SUM(B20)</f>
        <v>512.77777777777783</v>
      </c>
      <c r="G149" s="7">
        <f t="shared" si="3"/>
        <v>5.4901261004044737E-2</v>
      </c>
      <c r="H149" s="119">
        <f>18514.99*D149*1.302*1.005</f>
        <v>48454.099129800001</v>
      </c>
      <c r="I149" s="106">
        <f t="shared" si="4"/>
        <v>2660.1911430410069</v>
      </c>
      <c r="L149" s="34">
        <f t="shared" si="5"/>
        <v>96908.198259600002</v>
      </c>
      <c r="M149" s="34">
        <f t="shared" si="6"/>
        <v>1162898.3791152001</v>
      </c>
      <c r="N149" s="34"/>
      <c r="O149" s="34">
        <f t="shared" si="7"/>
        <v>105718.03446501819</v>
      </c>
    </row>
    <row r="150" spans="1:15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18680</v>
      </c>
      <c r="F150" s="21">
        <f>SUM(B20)</f>
        <v>512.77777777777783</v>
      </c>
      <c r="G150" s="7">
        <f t="shared" si="3"/>
        <v>2.7450630502022368E-2</v>
      </c>
      <c r="H150" s="119">
        <f>33460.47*1.302*1.0046</f>
        <v>43765.933386924</v>
      </c>
      <c r="I150" s="106">
        <f t="shared" si="4"/>
        <v>1201.402465980575</v>
      </c>
      <c r="L150" s="34">
        <f t="shared" si="5"/>
        <v>43765.933386924</v>
      </c>
      <c r="M150" s="34">
        <f t="shared" si="6"/>
        <v>525191.20064308797</v>
      </c>
      <c r="N150" s="34"/>
      <c r="O150" s="34">
        <f t="shared" si="7"/>
        <v>47744.654603917086</v>
      </c>
    </row>
    <row r="151" spans="1:15">
      <c r="A151" s="6">
        <v>36</v>
      </c>
      <c r="B151" s="58" t="s">
        <v>201</v>
      </c>
      <c r="C151" s="29" t="s">
        <v>137</v>
      </c>
      <c r="D151" s="118">
        <v>1</v>
      </c>
      <c r="E151" s="19">
        <v>18680</v>
      </c>
      <c r="F151" s="21">
        <f>SUM(B20)</f>
        <v>512.77777777777783</v>
      </c>
      <c r="G151" s="7">
        <f t="shared" si="3"/>
        <v>2.7450630502022368E-2</v>
      </c>
      <c r="H151" s="119">
        <f>17111.76*1.3*1.00462</f>
        <v>22348.061230560001</v>
      </c>
      <c r="I151" s="106">
        <f t="shared" si="4"/>
        <v>613.46837127667391</v>
      </c>
      <c r="L151" s="34">
        <f t="shared" si="5"/>
        <v>22348.061230560001</v>
      </c>
      <c r="M151" s="34">
        <f t="shared" si="6"/>
        <v>268176.73476671998</v>
      </c>
      <c r="N151" s="34"/>
      <c r="O151" s="34">
        <f t="shared" si="7"/>
        <v>24379.703160610909</v>
      </c>
    </row>
    <row r="152" spans="1:15">
      <c r="A152" s="6">
        <v>37</v>
      </c>
      <c r="B152" s="58" t="s">
        <v>202</v>
      </c>
      <c r="C152" s="29" t="s">
        <v>137</v>
      </c>
      <c r="D152" s="125">
        <v>1.5</v>
      </c>
      <c r="E152" s="19">
        <v>18680</v>
      </c>
      <c r="F152" s="21">
        <f>SUM(B20)</f>
        <v>512.77777777777783</v>
      </c>
      <c r="G152" s="7">
        <f t="shared" si="3"/>
        <v>4.1175945753033551E-2</v>
      </c>
      <c r="H152" s="119">
        <f>17183.06*D152*1.302*1.0046</f>
        <v>33712.885354428006</v>
      </c>
      <c r="I152" s="106">
        <f t="shared" si="4"/>
        <v>1388.159938532167</v>
      </c>
      <c r="L152" s="34">
        <f t="shared" si="5"/>
        <v>50569.328031642013</v>
      </c>
      <c r="M152" s="34">
        <f t="shared" si="6"/>
        <v>606831.93637970416</v>
      </c>
      <c r="N152" s="34"/>
      <c r="O152" s="34">
        <f t="shared" si="7"/>
        <v>55166.539670882194</v>
      </c>
    </row>
    <row r="153" spans="1:15">
      <c r="A153" s="6">
        <v>38</v>
      </c>
      <c r="B153" s="58" t="s">
        <v>203</v>
      </c>
      <c r="C153" s="29" t="s">
        <v>137</v>
      </c>
      <c r="D153" s="118">
        <v>3</v>
      </c>
      <c r="E153" s="19">
        <v>18680</v>
      </c>
      <c r="F153" s="21">
        <f>SUM(B20)</f>
        <v>512.77777777777783</v>
      </c>
      <c r="G153" s="7">
        <f t="shared" si="3"/>
        <v>8.2351891506067101E-2</v>
      </c>
      <c r="H153" s="119">
        <f>18388.57*D153*1.302*1.0046</f>
        <v>72156.152890332</v>
      </c>
      <c r="I153" s="106">
        <f t="shared" si="4"/>
        <v>5942.1956743198107</v>
      </c>
      <c r="L153" s="34">
        <f t="shared" si="5"/>
        <v>216468.45867099601</v>
      </c>
      <c r="M153" s="34">
        <f t="shared" si="6"/>
        <v>2597621.5040519522</v>
      </c>
      <c r="N153" s="34"/>
      <c r="O153" s="34">
        <f t="shared" si="7"/>
        <v>236147.40945926838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18680</v>
      </c>
      <c r="F154" s="21">
        <f>SUM(B20)</f>
        <v>512.77777777777783</v>
      </c>
      <c r="G154" s="7">
        <f t="shared" si="3"/>
        <v>2.7450630502022368E-2</v>
      </c>
      <c r="H154" s="119">
        <f>20655.47*1.302*1.0046</f>
        <v>27017.131680924002</v>
      </c>
      <c r="I154" s="106">
        <f t="shared" si="4"/>
        <v>741.6372989975273</v>
      </c>
      <c r="L154" s="34">
        <f t="shared" si="5"/>
        <v>27017.131680924002</v>
      </c>
      <c r="M154" s="34">
        <f t="shared" si="6"/>
        <v>324205.58017108799</v>
      </c>
      <c r="N154" s="34"/>
      <c r="O154" s="34">
        <f t="shared" si="7"/>
        <v>29473.234561007997</v>
      </c>
    </row>
    <row r="155" spans="1:15">
      <c r="A155" s="6">
        <v>40</v>
      </c>
      <c r="B155" s="58" t="s">
        <v>214</v>
      </c>
      <c r="C155" s="29" t="s">
        <v>137</v>
      </c>
      <c r="D155" s="118">
        <v>4</v>
      </c>
      <c r="E155" s="19">
        <v>18680</v>
      </c>
      <c r="F155" s="21">
        <f>SUM(B20)</f>
        <v>512.77777777777783</v>
      </c>
      <c r="G155" s="7">
        <f t="shared" si="3"/>
        <v>0.10980252200808947</v>
      </c>
      <c r="H155" s="119">
        <f>17111.76*D155*1.302*1.0046</f>
        <v>89527.989091967989</v>
      </c>
      <c r="I155" s="106">
        <f t="shared" si="4"/>
        <v>9830.3989926108097</v>
      </c>
      <c r="L155" s="34">
        <f t="shared" si="5"/>
        <v>358111.95636787196</v>
      </c>
      <c r="M155" s="34">
        <f t="shared" si="6"/>
        <v>4297343.4764144635</v>
      </c>
      <c r="N155" s="34"/>
      <c r="O155" s="34">
        <f t="shared" si="7"/>
        <v>390667.58876495122</v>
      </c>
    </row>
    <row r="156" spans="1:15">
      <c r="A156" s="6">
        <v>41</v>
      </c>
      <c r="B156" s="58" t="s">
        <v>210</v>
      </c>
      <c r="C156" s="29" t="s">
        <v>137</v>
      </c>
      <c r="D156" s="125">
        <v>0.5</v>
      </c>
      <c r="E156" s="19">
        <v>18680</v>
      </c>
      <c r="F156" s="21">
        <f>SUM(B20)</f>
        <v>512.77777777777783</v>
      </c>
      <c r="G156" s="7">
        <f t="shared" si="3"/>
        <v>1.3725315251011184E-2</v>
      </c>
      <c r="H156" s="119">
        <f>18467.96*D156*1.302*1.0046</f>
        <v>12077.946113015998</v>
      </c>
      <c r="I156" s="106">
        <f t="shared" si="4"/>
        <v>165.77361798586972</v>
      </c>
      <c r="L156" s="34">
        <f t="shared" si="5"/>
        <v>6038.973056507999</v>
      </c>
      <c r="M156" s="34">
        <f t="shared" si="6"/>
        <v>72467.676678095988</v>
      </c>
      <c r="N156" s="34"/>
      <c r="O156" s="34">
        <f t="shared" si="7"/>
        <v>6587.9706070996353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18680</v>
      </c>
      <c r="F157" s="21">
        <f>SUM(B20)</f>
        <v>512.77777777777783</v>
      </c>
      <c r="G157" s="7">
        <f t="shared" si="3"/>
        <v>0.10980252200808947</v>
      </c>
      <c r="H157" s="119">
        <f>18467.96*D157*1.302*1.005</f>
        <v>96662.041358399976</v>
      </c>
      <c r="I157" s="106">
        <f t="shared" si="4"/>
        <v>10613.735923602568</v>
      </c>
      <c r="L157" s="34">
        <f t="shared" si="5"/>
        <v>386648.1654335999</v>
      </c>
      <c r="M157" s="34">
        <f t="shared" si="6"/>
        <v>4639777.9852031991</v>
      </c>
      <c r="N157" s="34"/>
      <c r="O157" s="34">
        <f t="shared" si="7"/>
        <v>421797.99865483626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18680</v>
      </c>
      <c r="F158" s="21">
        <f>SUM(B20)</f>
        <v>512.77777777777783</v>
      </c>
      <c r="G158" s="7">
        <f t="shared" si="3"/>
        <v>2.7450630502022368E-2</v>
      </c>
      <c r="H158" s="119">
        <f>18467.96*D158*1.302*1.0046</f>
        <v>24155.892226031996</v>
      </c>
      <c r="I158" s="106">
        <f t="shared" si="4"/>
        <v>663.09447194347888</v>
      </c>
      <c r="L158" s="34">
        <f t="shared" si="5"/>
        <v>24155.892226031996</v>
      </c>
      <c r="M158" s="34">
        <f t="shared" si="6"/>
        <v>289870.70671238395</v>
      </c>
      <c r="N158" s="34"/>
      <c r="O158" s="34">
        <f t="shared" si="7"/>
        <v>26351.882428398541</v>
      </c>
    </row>
    <row r="159" spans="1:15">
      <c r="A159" s="6">
        <v>44</v>
      </c>
      <c r="B159" s="58" t="s">
        <v>135</v>
      </c>
      <c r="C159" s="29" t="s">
        <v>137</v>
      </c>
      <c r="D159" s="125">
        <v>2.5</v>
      </c>
      <c r="E159" s="19">
        <v>18680</v>
      </c>
      <c r="F159" s="21">
        <f>SUM(B20)</f>
        <v>512.77777777777783</v>
      </c>
      <c r="G159" s="7">
        <f t="shared" si="3"/>
        <v>6.8626576255055916E-2</v>
      </c>
      <c r="H159" s="119">
        <f>18467.96*D159*1.302*1.005</f>
        <v>60413.775848999991</v>
      </c>
      <c r="I159" s="106">
        <f t="shared" si="4"/>
        <v>4145.9905951572537</v>
      </c>
      <c r="L159" s="34">
        <f t="shared" si="5"/>
        <v>151034.43962249998</v>
      </c>
      <c r="M159" s="34">
        <f t="shared" si="6"/>
        <v>1812413.2754699998</v>
      </c>
      <c r="N159" s="34"/>
      <c r="O159" s="34">
        <f t="shared" si="7"/>
        <v>164764.84322454545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18680</v>
      </c>
      <c r="F160" s="21">
        <f>SUM(B20)</f>
        <v>512.77777777777783</v>
      </c>
      <c r="G160" s="7">
        <f t="shared" si="3"/>
        <v>8.2351891506067101E-2</v>
      </c>
      <c r="H160" s="119">
        <f>18467.96*D160*1.302*1.0046</f>
        <v>72467.676678096002</v>
      </c>
      <c r="I160" s="106">
        <f t="shared" si="4"/>
        <v>5967.8502474913112</v>
      </c>
      <c r="L160" s="34">
        <f t="shared" si="5"/>
        <v>217403.03003428801</v>
      </c>
      <c r="M160" s="34">
        <f t="shared" si="6"/>
        <v>2608836.3604114559</v>
      </c>
      <c r="N160" s="34"/>
      <c r="O160" s="34">
        <f t="shared" si="7"/>
        <v>237166.94185558689</v>
      </c>
    </row>
    <row r="161" spans="1:17">
      <c r="A161" s="6">
        <v>46</v>
      </c>
      <c r="B161" s="58" t="s">
        <v>204</v>
      </c>
      <c r="C161" s="29" t="s">
        <v>137</v>
      </c>
      <c r="D161" s="118">
        <v>1</v>
      </c>
      <c r="E161" s="19">
        <v>18680</v>
      </c>
      <c r="F161" s="21">
        <f>SUM(B20)</f>
        <v>512.77777777777783</v>
      </c>
      <c r="G161" s="7">
        <f t="shared" si="3"/>
        <v>2.7450630502022368E-2</v>
      </c>
      <c r="H161" s="119">
        <f>17316.56*1.302*1.0046</f>
        <v>22649.873461152001</v>
      </c>
      <c r="I161" s="106">
        <f t="shared" si="4"/>
        <v>621.75330729964605</v>
      </c>
      <c r="L161" s="34">
        <f t="shared" si="5"/>
        <v>22649.873461152001</v>
      </c>
      <c r="M161" s="34">
        <f t="shared" si="6"/>
        <v>271798.481533824</v>
      </c>
      <c r="N161" s="34"/>
      <c r="O161" s="34">
        <f t="shared" si="7"/>
        <v>24708.952866711272</v>
      </c>
    </row>
    <row r="162" spans="1:17">
      <c r="A162" s="6">
        <v>47</v>
      </c>
      <c r="B162" s="58" t="s">
        <v>215</v>
      </c>
      <c r="C162" s="29" t="s">
        <v>137</v>
      </c>
      <c r="D162" s="118">
        <v>1</v>
      </c>
      <c r="E162" s="19">
        <v>18680</v>
      </c>
      <c r="F162" s="21">
        <f>SUM(B20)</f>
        <v>512.77777777777783</v>
      </c>
      <c r="G162" s="7">
        <f t="shared" si="3"/>
        <v>2.7450630502022368E-2</v>
      </c>
      <c r="H162" s="119">
        <f>19136.96*1.302*1.005</f>
        <v>25040.903529599997</v>
      </c>
      <c r="I162" s="106">
        <f t="shared" si="4"/>
        <v>687.3885902278372</v>
      </c>
      <c r="L162" s="34">
        <f t="shared" si="5"/>
        <v>25040.903529599997</v>
      </c>
      <c r="M162" s="34">
        <f t="shared" si="6"/>
        <v>300490.84235519997</v>
      </c>
      <c r="N162" s="34"/>
      <c r="O162" s="34">
        <f t="shared" si="7"/>
        <v>27317.349305018179</v>
      </c>
    </row>
    <row r="163" spans="1:17">
      <c r="A163" s="6">
        <v>48</v>
      </c>
      <c r="B163" s="58" t="s">
        <v>120</v>
      </c>
      <c r="C163" s="29" t="s">
        <v>137</v>
      </c>
      <c r="D163" s="125">
        <v>0.5</v>
      </c>
      <c r="E163" s="19">
        <v>18680</v>
      </c>
      <c r="F163" s="21">
        <f>SUM(B20)</f>
        <v>512.77777777777783</v>
      </c>
      <c r="G163" s="7">
        <f t="shared" si="3"/>
        <v>1.3725315251011184E-2</v>
      </c>
      <c r="H163" s="119">
        <f>17111.76*D163*1.302*1.0046</f>
        <v>11190.998636495999</v>
      </c>
      <c r="I163" s="106">
        <f t="shared" si="4"/>
        <v>153.5999842595439</v>
      </c>
      <c r="L163" s="34">
        <f t="shared" si="5"/>
        <v>5595.4993182479993</v>
      </c>
      <c r="M163" s="34">
        <f t="shared" si="6"/>
        <v>67145.991818975992</v>
      </c>
      <c r="N163" s="34"/>
      <c r="O163" s="34">
        <f t="shared" si="7"/>
        <v>6104.1810744523627</v>
      </c>
    </row>
    <row r="164" spans="1:17">
      <c r="A164" s="6">
        <v>49</v>
      </c>
      <c r="B164" s="58" t="s">
        <v>205</v>
      </c>
      <c r="C164" s="29" t="s">
        <v>137</v>
      </c>
      <c r="D164" s="118">
        <v>1</v>
      </c>
      <c r="E164" s="19">
        <v>18680</v>
      </c>
      <c r="F164" s="21">
        <f>SUM(B20)</f>
        <v>512.77777777777783</v>
      </c>
      <c r="G164" s="7">
        <f t="shared" si="3"/>
        <v>2.7450630502022368E-2</v>
      </c>
      <c r="H164" s="119">
        <f>12880.21*1.302*1.0046</f>
        <v>16847.175573731998</v>
      </c>
      <c r="I164" s="106">
        <f t="shared" si="4"/>
        <v>462.46559167721381</v>
      </c>
      <c r="L164" s="34">
        <f t="shared" si="5"/>
        <v>16847.175573731998</v>
      </c>
      <c r="M164" s="34">
        <f t="shared" si="6"/>
        <v>202166.10688478398</v>
      </c>
      <c r="N164" s="34"/>
      <c r="O164" s="34">
        <f t="shared" si="7"/>
        <v>18378.736989525816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18680</v>
      </c>
      <c r="F165" s="21">
        <f>SUM(B20)</f>
        <v>512.77777777777783</v>
      </c>
      <c r="G165" s="7">
        <f t="shared" si="3"/>
        <v>2.7450630502022368E-2</v>
      </c>
      <c r="H165" s="119">
        <f>17814.13*1.302*1.0048</f>
        <v>23305.328446848001</v>
      </c>
      <c r="I165" s="106">
        <f t="shared" si="4"/>
        <v>639.74595992269531</v>
      </c>
      <c r="L165" s="34">
        <f t="shared" si="5"/>
        <v>23305.328446848001</v>
      </c>
      <c r="M165" s="34">
        <f t="shared" si="6"/>
        <v>279663.94136217603</v>
      </c>
      <c r="N165" s="34"/>
      <c r="O165" s="34">
        <f t="shared" si="7"/>
        <v>25423.994669288732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18680</v>
      </c>
      <c r="F166" s="21">
        <f>SUM(B20)</f>
        <v>512.77777777777783</v>
      </c>
      <c r="G166" s="7">
        <f t="shared" si="3"/>
        <v>2.7450630502022368E-2</v>
      </c>
      <c r="H166" s="119">
        <f>18842.66*1.302*1.0048+0.8</f>
        <v>24651.702407935998</v>
      </c>
      <c r="I166" s="106">
        <f t="shared" si="4"/>
        <v>676.70477404606618</v>
      </c>
      <c r="L166" s="34">
        <f t="shared" si="5"/>
        <v>24651.702407935998</v>
      </c>
      <c r="M166" s="34">
        <f t="shared" si="6"/>
        <v>295820.42889523198</v>
      </c>
      <c r="N166" s="34"/>
      <c r="O166" s="34">
        <f t="shared" si="7"/>
        <v>26892.766263202906</v>
      </c>
    </row>
    <row r="167" spans="1:17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169242.731799523</v>
      </c>
      <c r="L167" s="201">
        <f>SUM(L116:L166)</f>
        <v>6165349.5276567284</v>
      </c>
      <c r="M167" s="201">
        <f t="shared" ref="M167:O167" si="8">SUM(M116:M166)</f>
        <v>73984194.331880718</v>
      </c>
      <c r="N167" s="201"/>
      <c r="O167" s="201">
        <f t="shared" si="8"/>
        <v>6725835.8483527936</v>
      </c>
      <c r="Q167" s="201">
        <f>SUM(H116:H166)</f>
        <v>2319918.1818812895</v>
      </c>
    </row>
    <row r="169" spans="1:17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17" ht="16.5" thickBot="1"/>
    <row r="171" spans="1:17" ht="94.5">
      <c r="A171" s="36" t="s">
        <v>1</v>
      </c>
      <c r="B171" s="221" t="s">
        <v>2</v>
      </c>
      <c r="C171" s="221" t="s">
        <v>34</v>
      </c>
      <c r="D171" s="221" t="s">
        <v>69</v>
      </c>
      <c r="E171" s="221" t="s">
        <v>36</v>
      </c>
      <c r="F171" s="221" t="s">
        <v>37</v>
      </c>
      <c r="G171" s="221" t="s">
        <v>38</v>
      </c>
      <c r="H171" s="22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17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4615</v>
      </c>
      <c r="F174" s="21">
        <f>SUM(B20)</f>
        <v>512.77777777777783</v>
      </c>
      <c r="G174" s="7">
        <f>D174*F174/E174</f>
        <v>0.11111111111111112</v>
      </c>
      <c r="H174" s="119">
        <v>18181.82</v>
      </c>
      <c r="I174" s="106">
        <f>G174*H174</f>
        <v>2020.2022222222224</v>
      </c>
      <c r="L174" s="34">
        <f>D174*H174</f>
        <v>18181.82</v>
      </c>
    </row>
    <row r="175" spans="1:17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4615</v>
      </c>
      <c r="F175" s="21">
        <f>SUM(B20)</f>
        <v>512.77777777777783</v>
      </c>
      <c r="G175" s="7">
        <f t="shared" ref="G175" si="9">D175*F175/E175</f>
        <v>0.11111111111111112</v>
      </c>
      <c r="H175" s="119">
        <v>1363.64</v>
      </c>
      <c r="I175" s="106">
        <f t="shared" ref="I175" si="10">G175*H175</f>
        <v>151.51555555555558</v>
      </c>
      <c r="L175" s="34">
        <f t="shared" ref="L175:L177" si="11">D175*H175</f>
        <v>1363.64</v>
      </c>
    </row>
    <row r="176" spans="1:17" s="226" customFormat="1" ht="78.75">
      <c r="A176" s="42">
        <v>3</v>
      </c>
      <c r="B176" s="209" t="s">
        <v>230</v>
      </c>
      <c r="C176" s="29" t="s">
        <v>111</v>
      </c>
      <c r="D176" s="118">
        <v>1</v>
      </c>
      <c r="E176" s="19">
        <f>SUM(B19)</f>
        <v>4615</v>
      </c>
      <c r="F176" s="21">
        <f>SUM(B20)</f>
        <v>512.77777777777783</v>
      </c>
      <c r="G176" s="7">
        <f t="shared" ref="G176" si="12">D176*F176/E176</f>
        <v>0.11111111111111112</v>
      </c>
      <c r="H176" s="119">
        <v>113845.45</v>
      </c>
      <c r="I176" s="106">
        <f t="shared" ref="I176:I177" si="13">G176*H176</f>
        <v>12649.494444444445</v>
      </c>
      <c r="L176" s="34">
        <f t="shared" si="11"/>
        <v>113845.45</v>
      </c>
    </row>
    <row r="177" spans="1:12" s="228" customFormat="1" ht="16.5" thickBot="1">
      <c r="A177" s="229">
        <v>4</v>
      </c>
      <c r="B177" s="209" t="s">
        <v>212</v>
      </c>
      <c r="C177" s="29" t="s">
        <v>111</v>
      </c>
      <c r="D177" s="118">
        <v>1</v>
      </c>
      <c r="E177" s="19">
        <f>SUM(B19)</f>
        <v>4615</v>
      </c>
      <c r="F177" s="21">
        <f>SUM(B20)</f>
        <v>512.77777777777783</v>
      </c>
      <c r="G177" s="7">
        <f t="shared" ref="G177" si="14">D177*F177/E177</f>
        <v>0.11111111111111112</v>
      </c>
      <c r="H177" s="119">
        <v>196363.64</v>
      </c>
      <c r="I177" s="106">
        <f t="shared" si="13"/>
        <v>21818.182222222225</v>
      </c>
      <c r="L177" s="34">
        <f t="shared" si="11"/>
        <v>196363.64</v>
      </c>
    </row>
    <row r="178" spans="1:12" ht="31.5" customHeight="1" thickBot="1">
      <c r="A178" s="348" t="s">
        <v>73</v>
      </c>
      <c r="B178" s="349"/>
      <c r="C178" s="349"/>
      <c r="D178" s="349"/>
      <c r="E178" s="349"/>
      <c r="F178" s="349"/>
      <c r="G178" s="350"/>
      <c r="H178" s="23"/>
      <c r="I178" s="108">
        <f>SUM(I174:I177)</f>
        <v>36639.39444444445</v>
      </c>
      <c r="L178" s="201">
        <f>SUM(L174:L177)</f>
        <v>329754.55000000005</v>
      </c>
    </row>
    <row r="179" spans="1:12" s="304" customFormat="1">
      <c r="A179" s="247"/>
      <c r="B179" s="247"/>
      <c r="C179" s="247"/>
      <c r="D179" s="247"/>
      <c r="E179" s="247"/>
      <c r="F179" s="247"/>
      <c r="G179" s="247"/>
      <c r="H179" s="248"/>
      <c r="I179" s="248"/>
      <c r="L179" s="201"/>
    </row>
    <row r="180" spans="1:12" s="271" customFormat="1" ht="31.5" customHeight="1">
      <c r="A180" s="344" t="s">
        <v>219</v>
      </c>
      <c r="B180" s="344"/>
      <c r="C180" s="344"/>
      <c r="D180" s="344"/>
      <c r="E180" s="344"/>
      <c r="F180" s="344"/>
      <c r="G180" s="344"/>
      <c r="H180" s="344"/>
      <c r="I180" s="344"/>
      <c r="L180" s="201"/>
    </row>
    <row r="181" spans="1:12" s="271" customFormat="1" ht="16.5" thickBot="1">
      <c r="L181" s="201"/>
    </row>
    <row r="182" spans="1:12" s="271" customFormat="1" ht="87.75" customHeight="1">
      <c r="A182" s="36" t="s">
        <v>1</v>
      </c>
      <c r="B182" s="272" t="s">
        <v>33</v>
      </c>
      <c r="C182" s="272" t="s">
        <v>34</v>
      </c>
      <c r="D182" s="272" t="s">
        <v>69</v>
      </c>
      <c r="E182" s="272" t="s">
        <v>36</v>
      </c>
      <c r="F182" s="272" t="s">
        <v>37</v>
      </c>
      <c r="G182" s="272" t="s">
        <v>38</v>
      </c>
      <c r="H182" s="272" t="s">
        <v>39</v>
      </c>
      <c r="I182" s="38" t="s">
        <v>40</v>
      </c>
      <c r="L182" s="201"/>
    </row>
    <row r="183" spans="1:12" s="271" customFormat="1" ht="18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71" customFormat="1" ht="31.5" customHeight="1">
      <c r="A184" s="345" t="s">
        <v>220</v>
      </c>
      <c r="B184" s="346"/>
      <c r="C184" s="346"/>
      <c r="D184" s="346"/>
      <c r="E184" s="346"/>
      <c r="F184" s="346"/>
      <c r="G184" s="346"/>
      <c r="H184" s="346"/>
      <c r="I184" s="347"/>
      <c r="L184" s="201"/>
    </row>
    <row r="185" spans="1:12" s="271" customFormat="1" ht="31.5" customHeight="1" thickBot="1">
      <c r="A185" s="28" t="s">
        <v>140</v>
      </c>
      <c r="B185" s="249" t="s">
        <v>140</v>
      </c>
      <c r="C185" s="29" t="s">
        <v>140</v>
      </c>
      <c r="D185" s="118">
        <v>0</v>
      </c>
      <c r="E185" s="19">
        <f>SUM(B18)</f>
        <v>28220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71" customFormat="1" ht="31.5" customHeight="1" thickBot="1">
      <c r="A186" s="348" t="s">
        <v>73</v>
      </c>
      <c r="B186" s="349"/>
      <c r="C186" s="349"/>
      <c r="D186" s="349"/>
      <c r="E186" s="349"/>
      <c r="F186" s="349"/>
      <c r="G186" s="350"/>
      <c r="H186" s="23"/>
      <c r="I186" s="108">
        <f>SUM(I185:I185)</f>
        <v>0</v>
      </c>
      <c r="L186" s="201"/>
    </row>
    <row r="187" spans="1:12" s="271" customFormat="1"/>
    <row r="188" spans="1:12" s="271" customFormat="1">
      <c r="A188" s="371" t="s">
        <v>74</v>
      </c>
      <c r="B188" s="371"/>
      <c r="C188" s="371"/>
      <c r="D188" s="371"/>
      <c r="E188" s="371"/>
      <c r="F188" s="371"/>
      <c r="G188" s="371"/>
      <c r="H188" s="371"/>
      <c r="I188" s="371"/>
      <c r="J188" s="371"/>
    </row>
    <row r="189" spans="1:12" s="271" customFormat="1"/>
    <row r="190" spans="1:12" s="271" customFormat="1" ht="24.75" customHeight="1">
      <c r="F190" s="35"/>
      <c r="G190" s="59"/>
    </row>
    <row r="191" spans="1:12" s="271" customFormat="1" ht="15.75" customHeight="1" thickBot="1"/>
    <row r="192" spans="1:12" s="271" customFormat="1">
      <c r="A192" s="79"/>
      <c r="B192" s="351" t="s">
        <v>96</v>
      </c>
      <c r="C192" s="352"/>
      <c r="D192" s="352"/>
      <c r="E192" s="352"/>
      <c r="F192" s="352"/>
      <c r="G192" s="352"/>
      <c r="H192" s="352"/>
      <c r="I192" s="353"/>
      <c r="J192" s="83" t="s">
        <v>95</v>
      </c>
    </row>
    <row r="193" spans="1:10" s="271" customFormat="1" ht="31.5" customHeight="1">
      <c r="A193" s="79"/>
      <c r="B193" s="81"/>
      <c r="C193" s="76"/>
      <c r="D193" s="76"/>
      <c r="E193" s="76"/>
      <c r="F193" s="76"/>
      <c r="G193" s="76"/>
      <c r="H193" s="250"/>
      <c r="I193" s="251"/>
      <c r="J193" s="84"/>
    </row>
    <row r="194" spans="1:10" s="271" customFormat="1" ht="16.5" thickBot="1">
      <c r="A194" s="77"/>
      <c r="B194" s="110">
        <f>I77</f>
        <v>40649.138388888896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1254.5455555555557</v>
      </c>
      <c r="G194" s="111">
        <f>I167</f>
        <v>169242.731799523</v>
      </c>
      <c r="H194" s="252">
        <f>I178</f>
        <v>36639.39444444445</v>
      </c>
      <c r="I194" s="245">
        <f>I186</f>
        <v>0</v>
      </c>
      <c r="J194" s="113">
        <f>SUM(B194:I194)</f>
        <v>247785.81018841191</v>
      </c>
    </row>
    <row r="195" spans="1:10" s="271" customFormat="1"/>
    <row r="207" spans="1:10">
      <c r="J207" s="187"/>
    </row>
  </sheetData>
  <mergeCells count="63">
    <mergeCell ref="A180:I180"/>
    <mergeCell ref="A184:I184"/>
    <mergeCell ref="A186:G186"/>
    <mergeCell ref="A188:J188"/>
    <mergeCell ref="B192:I192"/>
    <mergeCell ref="A178:G178"/>
    <mergeCell ref="A107:J107"/>
    <mergeCell ref="A109:G109"/>
    <mergeCell ref="A111:I111"/>
    <mergeCell ref="A115:I115"/>
    <mergeCell ref="A167:G167"/>
    <mergeCell ref="A169:I169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0" max="9" man="1"/>
    <brk id="60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4337" r:id="rId4"/>
    <oleObject progId="Equation.3" shapeId="14338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  <oleObject progId="Equation.3" shapeId="14345" r:id="rId11"/>
    <oleObject progId="Equation.3" shapeId="14347" r:id="rId12"/>
    <oleObject progId="Equation.3" shapeId="14360" r:id="rId13"/>
    <oleObject progId="Equation.3" shapeId="14361" r:id="rId14"/>
    <oleObject progId="Equation.3" shapeId="14362" r:id="rId15"/>
    <oleObject progId="Equation.3" shapeId="14363" r:id="rId16"/>
    <oleObject progId="Equation.3" shapeId="14364" r:id="rId17"/>
    <oleObject progId="Equation.3" shapeId="14366" r:id="rId18"/>
    <oleObject progId="Equation.3" shapeId="14367" r:id="rId19"/>
    <oleObject progId="Equation.3" shapeId="14368" r:id="rId20"/>
    <oleObject progId="Equation.3" shapeId="14369" r:id="rId21"/>
    <oleObject progId="Equation.3" shapeId="14370" r:id="rId22"/>
    <oleObject progId="Equation.3" shapeId="14371" r:id="rId23"/>
    <oleObject progId="Equation.3" shapeId="14373" r:id="rId24"/>
    <oleObject progId="Equation.3" shapeId="14386" r:id="rId25"/>
    <oleObject progId="Equation.3" shapeId="14387" r:id="rId26"/>
    <oleObject progId="Equation.3" shapeId="14388" r:id="rId27"/>
    <oleObject progId="Equation.3" shapeId="14396" r:id="rId28"/>
    <oleObject progId="Equation.3" shapeId="14397" r:id="rId29"/>
    <oleObject progId="Equation.3" shapeId="14398" r:id="rId30"/>
    <oleObject progId="Equation.3" shapeId="14399" r:id="rId31"/>
    <oleObject progId="Equation.3" shapeId="14400" r:id="rId32"/>
    <oleObject progId="Equation.3" shapeId="14401" r:id="rId33"/>
    <oleObject progId="Equation.3" shapeId="14402" r:id="rId34"/>
    <oleObject progId="Equation.3" shapeId="14403" r:id="rId35"/>
    <oleObject progId="Equation.3" shapeId="14404" r:id="rId36"/>
    <oleObject progId="Equation.3" shapeId="14405" r:id="rId37"/>
    <oleObject progId="Equation.3" shapeId="14406" r:id="rId38"/>
    <oleObject progId="Equation.3" shapeId="14407" r:id="rId39"/>
    <oleObject progId="Equation.3" shapeId="14408" r:id="rId40"/>
    <oleObject progId="Equation.3" shapeId="14409" r:id="rId41"/>
    <oleObject progId="Equation.3" shapeId="14410" r:id="rId42"/>
    <oleObject progId="Equation.3" shapeId="14411" r:id="rId43"/>
    <oleObject progId="Equation.3" shapeId="14412" r:id="rId44"/>
    <oleObject progId="Equation.3" shapeId="14413" r:id="rId45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F46" sqref="F4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.28515625" style="1" customWidth="1"/>
    <col min="10" max="10" width="19.5703125" style="1" customWidth="1"/>
    <col min="11" max="11" width="34.2851562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'муз-ое звукооп-ое маст-во'!H60</f>
        <v>199985.84773309474</v>
      </c>
      <c r="C7" s="112">
        <f>'муз-ое звукооп-ое маст-во'!J194</f>
        <v>247785.81018841191</v>
      </c>
      <c r="D7" s="393">
        <f>SUM(B7:C7)</f>
        <v>447771.65792150667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79" t="s">
        <v>251</v>
      </c>
      <c r="C16" s="159" t="s">
        <v>98</v>
      </c>
      <c r="D16" s="72">
        <f>SUM(D7)</f>
        <v>447771.65792150667</v>
      </c>
      <c r="E16" s="73">
        <f>'муз-ое звукооп-ое маст-во'!H29</f>
        <v>199497.46384420583</v>
      </c>
      <c r="F16" s="73">
        <f>'муз-ое звукооп-ое маст-во'!B194</f>
        <v>40649.138388888896</v>
      </c>
      <c r="G16" s="74">
        <f>'муз-ое звукооп-ое маст-во'!C194</f>
        <v>0</v>
      </c>
      <c r="H16" s="64">
        <f>'муз-ое звукооп-ое маст-во'!B17</f>
        <v>28220</v>
      </c>
      <c r="I16" s="64">
        <f>'муз-ое звукооп-ое маст-во'!B18</f>
        <v>28220</v>
      </c>
      <c r="J16" s="65">
        <f>H16/I16</f>
        <v>1</v>
      </c>
      <c r="K16" s="66">
        <f>F16+G16</f>
        <v>40649.138388888896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9" thickBot="1">
      <c r="G22" s="92">
        <v>1</v>
      </c>
      <c r="H22" s="180" t="s">
        <v>251</v>
      </c>
      <c r="I22" s="167" t="s">
        <v>238</v>
      </c>
      <c r="J22" s="17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80" t="s">
        <v>251</v>
      </c>
      <c r="C28" s="164" t="s">
        <v>238</v>
      </c>
      <c r="D28" s="410" t="s">
        <v>98</v>
      </c>
      <c r="E28" s="410"/>
      <c r="F28" s="412">
        <f>SUM(D16)</f>
        <v>447771.65792150667</v>
      </c>
      <c r="G28" s="413"/>
      <c r="H28" s="135">
        <f>SUM(J22)</f>
        <v>1</v>
      </c>
      <c r="I28" s="135">
        <f>SUM(M16)</f>
        <v>1</v>
      </c>
      <c r="J28" s="136">
        <f>F28*H28*I28</f>
        <v>447771.65792150667</v>
      </c>
      <c r="K28" s="163"/>
      <c r="L28" s="34"/>
    </row>
    <row r="31" spans="1:13">
      <c r="G31" s="409" t="s">
        <v>251</v>
      </c>
      <c r="H31" s="409"/>
      <c r="I31" s="409"/>
      <c r="J31" s="200">
        <f>J28*'муз-ое звукооп-ое маст-во'!B16</f>
        <v>4029944.9212935599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1" r:id="rId10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99"/>
  <sheetViews>
    <sheetView view="pageBreakPreview" zoomScale="80" zoomScaleSheetLayoutView="80" workbookViewId="0">
      <selection activeCell="B37" sqref="B3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3" width="16" style="1" customWidth="1"/>
    <col min="14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1.7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3" customHeight="1">
      <c r="A9" s="376" t="s">
        <v>252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136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28046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206.22058823529412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0.25" customHeight="1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23" customHeight="1" thickBot="1">
      <c r="A28" s="27">
        <v>1</v>
      </c>
      <c r="B28" s="168" t="s">
        <v>154</v>
      </c>
      <c r="C28" s="117">
        <v>28046</v>
      </c>
      <c r="D28" s="30">
        <f>B16</f>
        <v>136</v>
      </c>
      <c r="E28" s="415">
        <f>C28/D28</f>
        <v>206.22058823529412</v>
      </c>
      <c r="F28" s="416"/>
      <c r="G28" s="190">
        <f>B17*12*1.302/1467.35</f>
        <v>300.47996728796812</v>
      </c>
      <c r="H28" s="20">
        <f>E28*G28</f>
        <v>61965.15560704672</v>
      </c>
      <c r="I28" s="383" t="s">
        <v>163</v>
      </c>
      <c r="M28" s="34">
        <f>G28*C28</f>
        <v>8427261.1625583544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61965.15560704672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206.22058823529412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5.25" customHeight="1" thickBot="1">
      <c r="A37" s="320">
        <v>1</v>
      </c>
      <c r="B37" s="335" t="s">
        <v>229</v>
      </c>
      <c r="C37" s="319">
        <v>1</v>
      </c>
      <c r="D37" s="322">
        <f>B16</f>
        <v>136</v>
      </c>
      <c r="E37" s="323">
        <f>C37/D37</f>
        <v>7.3529411764705881E-3</v>
      </c>
      <c r="F37" s="319">
        <v>10</v>
      </c>
      <c r="G37" s="119">
        <v>43954.55</v>
      </c>
      <c r="H37" s="21">
        <f>E37*G37/F37</f>
        <v>32.31952205882353</v>
      </c>
      <c r="I37" s="422" t="s">
        <v>24</v>
      </c>
      <c r="M37" s="34">
        <f>C37*G37</f>
        <v>43954.55</v>
      </c>
    </row>
    <row r="38" spans="1:13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32.31952205882353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26.25" customHeight="1" thickBot="1">
      <c r="A45" s="28">
        <v>1</v>
      </c>
      <c r="B45" s="29"/>
      <c r="C45" s="118">
        <v>1</v>
      </c>
      <c r="D45" s="31">
        <f>SUM(B16)</f>
        <v>136</v>
      </c>
      <c r="E45" s="32">
        <f>C45/D45</f>
        <v>7.3529411764705881E-3</v>
      </c>
      <c r="F45" s="118">
        <v>1</v>
      </c>
      <c r="G45" s="119"/>
      <c r="H45" s="21">
        <f>E45*G45/F45</f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31.5" customHeight="1" thickBo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31.5" customHeight="1" thickBot="1">
      <c r="A48" s="12" t="s">
        <v>1</v>
      </c>
      <c r="B48" s="270" t="s">
        <v>27</v>
      </c>
      <c r="C48" s="270" t="s">
        <v>10</v>
      </c>
      <c r="D48" s="270" t="s">
        <v>4</v>
      </c>
      <c r="E48" s="270" t="s">
        <v>11</v>
      </c>
      <c r="F48" s="270" t="s">
        <v>12</v>
      </c>
      <c r="G48" s="270" t="s">
        <v>13</v>
      </c>
      <c r="H48" s="270" t="s">
        <v>7</v>
      </c>
      <c r="I48" s="15" t="s">
        <v>8</v>
      </c>
    </row>
    <row r="49" spans="1:9" s="271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71" customFormat="1" ht="31.5" customHeight="1">
      <c r="A50" s="361" t="s">
        <v>217</v>
      </c>
      <c r="B50" s="362"/>
      <c r="C50" s="362"/>
      <c r="D50" s="362"/>
      <c r="E50" s="362"/>
      <c r="F50" s="362"/>
      <c r="G50" s="362"/>
      <c r="H50" s="362"/>
      <c r="I50" s="363"/>
    </row>
    <row r="51" spans="1:9" s="271" customFormat="1" ht="31.5" customHeight="1" thickBot="1">
      <c r="A51" s="28" t="s">
        <v>140</v>
      </c>
      <c r="B51" s="29" t="s">
        <v>140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22" t="s">
        <v>24</v>
      </c>
    </row>
    <row r="52" spans="1:9" s="271" customFormat="1" ht="31.5" customHeight="1" thickBot="1">
      <c r="A52" s="348" t="s">
        <v>29</v>
      </c>
      <c r="B52" s="349"/>
      <c r="C52" s="349"/>
      <c r="D52" s="349"/>
      <c r="E52" s="349"/>
      <c r="F52" s="350"/>
      <c r="G52" s="238"/>
      <c r="H52" s="23">
        <f>SUM(H51:H51)</f>
        <v>0</v>
      </c>
      <c r="I52" s="423"/>
    </row>
    <row r="53" spans="1:9" s="271" customFormat="1"/>
    <row r="54" spans="1:9" s="271" customFormat="1" ht="15.75" customHeight="1">
      <c r="A54" s="355" t="s">
        <v>218</v>
      </c>
      <c r="B54" s="355"/>
      <c r="C54" s="355"/>
      <c r="D54" s="355"/>
      <c r="E54" s="355"/>
      <c r="F54" s="355"/>
      <c r="G54" s="355"/>
      <c r="H54" s="355"/>
      <c r="I54" s="355"/>
    </row>
    <row r="55" spans="1:9" s="271" customFormat="1" ht="6" customHeight="1"/>
    <row r="56" spans="1:9" s="271" customFormat="1" ht="21.75" customHeight="1">
      <c r="B56"/>
      <c r="C56" s="35"/>
      <c r="D56" s="34"/>
      <c r="E56" s="34"/>
      <c r="F56" s="34"/>
      <c r="H56" s="34"/>
      <c r="I56" s="269"/>
    </row>
    <row r="57" spans="1:9" s="271" customFormat="1" ht="16.5" thickBot="1">
      <c r="B57"/>
      <c r="C57" s="35"/>
      <c r="D57" s="34"/>
      <c r="E57" s="34"/>
      <c r="F57" s="34"/>
      <c r="H57" s="34"/>
      <c r="I57" s="269"/>
    </row>
    <row r="58" spans="1:9" s="271" customFormat="1" ht="16.5" thickBot="1">
      <c r="A58" s="79"/>
      <c r="B58" s="80"/>
      <c r="D58" s="377" t="s">
        <v>94</v>
      </c>
      <c r="E58" s="378"/>
      <c r="F58" s="378"/>
      <c r="G58" s="379"/>
      <c r="H58" s="82" t="s">
        <v>95</v>
      </c>
      <c r="I58" s="269"/>
    </row>
    <row r="59" spans="1:9" s="271" customFormat="1" ht="31.5" customHeight="1">
      <c r="A59" s="79"/>
      <c r="B59" s="80"/>
      <c r="D59" s="239"/>
      <c r="E59" s="240"/>
      <c r="F59" s="241"/>
      <c r="G59" s="242"/>
      <c r="H59" s="243"/>
      <c r="I59" s="269"/>
    </row>
    <row r="60" spans="1:9" s="271" customFormat="1" ht="16.5" thickBot="1">
      <c r="A60" s="77"/>
      <c r="B60" s="78"/>
      <c r="D60" s="104">
        <f>SUM(H29)</f>
        <v>61965.15560704672</v>
      </c>
      <c r="E60" s="105">
        <f>SUM(H38)</f>
        <v>32.31952205882353</v>
      </c>
      <c r="F60" s="244">
        <f>SUM(H46)</f>
        <v>0</v>
      </c>
      <c r="G60" s="245">
        <f>SUM(H52)</f>
        <v>0</v>
      </c>
      <c r="H60" s="246">
        <f>SUM(D60:G60)</f>
        <v>61997.475129105544</v>
      </c>
      <c r="I60" s="269"/>
    </row>
    <row r="61" spans="1:9">
      <c r="A61" s="77"/>
      <c r="B61" s="78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5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5" ht="16.5" thickBot="1"/>
    <row r="67" spans="1:15" ht="16.5" hidden="1" thickBot="1"/>
    <row r="68" spans="1:15" ht="86.2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5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5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5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28046</v>
      </c>
      <c r="F71" s="21">
        <f>SUM(B20)</f>
        <v>206.22058823529412</v>
      </c>
      <c r="G71" s="264">
        <f t="shared" ref="G71:G76" si="0">D71*F71/E71</f>
        <v>105.72794117647058</v>
      </c>
      <c r="H71" s="119">
        <v>9.39</v>
      </c>
      <c r="I71" s="106">
        <f t="shared" ref="I71:I76" si="1">G71*H71</f>
        <v>992.78536764705882</v>
      </c>
      <c r="L71" s="34">
        <f>D71*H71</f>
        <v>135018.81</v>
      </c>
      <c r="M71" s="196"/>
      <c r="N71" s="196"/>
      <c r="O71" s="196"/>
    </row>
    <row r="72" spans="1:15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28046</v>
      </c>
      <c r="F72" s="21">
        <f>SUM(B20)</f>
        <v>206.22058823529412</v>
      </c>
      <c r="G72" s="264">
        <f t="shared" si="0"/>
        <v>7.9558823529411765E-2</v>
      </c>
      <c r="H72" s="119">
        <v>2123.66</v>
      </c>
      <c r="I72" s="106">
        <f t="shared" si="1"/>
        <v>168.95589117647057</v>
      </c>
      <c r="L72" s="34">
        <f t="shared" ref="L72:L76" si="2">D72*H72</f>
        <v>22978.001199999999</v>
      </c>
      <c r="M72" s="196"/>
      <c r="N72" s="196"/>
      <c r="O72" s="196"/>
    </row>
    <row r="73" spans="1:15">
      <c r="A73" s="6">
        <v>3</v>
      </c>
      <c r="B73" s="48" t="s">
        <v>44</v>
      </c>
      <c r="C73" s="7" t="s">
        <v>48</v>
      </c>
      <c r="D73" s="125">
        <v>904.6</v>
      </c>
      <c r="E73" s="19">
        <f>SUM(B19)</f>
        <v>28046</v>
      </c>
      <c r="F73" s="21">
        <f>SUM(B20)</f>
        <v>206.22058823529412</v>
      </c>
      <c r="G73" s="264">
        <f t="shared" si="0"/>
        <v>6.651470588235294</v>
      </c>
      <c r="H73" s="119">
        <v>25.47</v>
      </c>
      <c r="I73" s="106">
        <f t="shared" si="1"/>
        <v>169.41295588235292</v>
      </c>
      <c r="L73" s="34">
        <f t="shared" si="2"/>
        <v>23040.162</v>
      </c>
    </row>
    <row r="74" spans="1:15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28046</v>
      </c>
      <c r="F74" s="47">
        <f>SUM(B20)</f>
        <v>206.22058823529412</v>
      </c>
      <c r="G74" s="265">
        <f t="shared" si="0"/>
        <v>0.8914852941176471</v>
      </c>
      <c r="H74" s="120">
        <v>104.75</v>
      </c>
      <c r="I74" s="107">
        <f t="shared" si="1"/>
        <v>93.383084558823541</v>
      </c>
      <c r="L74" s="34">
        <f t="shared" si="2"/>
        <v>12700.0995</v>
      </c>
    </row>
    <row r="75" spans="1:15">
      <c r="A75" s="6">
        <v>5</v>
      </c>
      <c r="B75" s="48" t="s">
        <v>45</v>
      </c>
      <c r="C75" s="7" t="s">
        <v>48</v>
      </c>
      <c r="D75" s="152">
        <v>2156.14</v>
      </c>
      <c r="E75" s="19">
        <f>SUM(B19)</f>
        <v>28046</v>
      </c>
      <c r="F75" s="21">
        <f>SUM(B20)</f>
        <v>206.22058823529412</v>
      </c>
      <c r="G75" s="264">
        <f t="shared" si="0"/>
        <v>15.853970588235294</v>
      </c>
      <c r="H75" s="119">
        <v>16.72</v>
      </c>
      <c r="I75" s="106">
        <f t="shared" si="1"/>
        <v>265.07838823529409</v>
      </c>
      <c r="L75" s="34">
        <f t="shared" si="2"/>
        <v>36050.660799999998</v>
      </c>
    </row>
    <row r="76" spans="1:15" ht="16.5" thickBot="1">
      <c r="A76" s="42">
        <v>6</v>
      </c>
      <c r="B76" s="49" t="s">
        <v>109</v>
      </c>
      <c r="C76" s="43" t="s">
        <v>48</v>
      </c>
      <c r="D76" s="120">
        <v>20614.32</v>
      </c>
      <c r="E76" s="46">
        <f>SUM(B19)</f>
        <v>28046</v>
      </c>
      <c r="F76" s="47">
        <f>SUM(B20)</f>
        <v>206.22058823529412</v>
      </c>
      <c r="G76" s="265">
        <f t="shared" si="0"/>
        <v>151.57588235294119</v>
      </c>
      <c r="H76" s="120">
        <v>6.6</v>
      </c>
      <c r="I76" s="107">
        <f t="shared" si="1"/>
        <v>1000.4008235294118</v>
      </c>
      <c r="L76" s="34">
        <f t="shared" si="2"/>
        <v>136054.51199999999</v>
      </c>
    </row>
    <row r="77" spans="1:15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2690.016511029412</v>
      </c>
    </row>
    <row r="79" spans="1:15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5" ht="16.5" thickBot="1"/>
    <row r="81" spans="1:9" ht="81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28046</v>
      </c>
      <c r="F84" s="21">
        <f>SUM(B20)</f>
        <v>206.22058823529412</v>
      </c>
      <c r="G84" s="264">
        <f>D84*F84/E84</f>
        <v>7.3529411764705881E-3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94.5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166" t="s">
        <v>140</v>
      </c>
      <c r="C92" s="29" t="s">
        <v>140</v>
      </c>
      <c r="D92" s="29">
        <v>0</v>
      </c>
      <c r="E92" s="19">
        <f>SUM(B19)</f>
        <v>28046</v>
      </c>
      <c r="F92" s="21">
        <f>SUM(B20)</f>
        <v>206.22058823529412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86.2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28046</v>
      </c>
      <c r="F100" s="21">
        <f>SUM(B20)</f>
        <v>206.22058823529412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84.7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45" t="s">
        <v>63</v>
      </c>
      <c r="B107" s="346"/>
      <c r="C107" s="346"/>
      <c r="D107" s="346"/>
      <c r="E107" s="346"/>
      <c r="F107" s="346"/>
      <c r="G107" s="346"/>
      <c r="H107" s="346"/>
      <c r="I107" s="346"/>
      <c r="J107" s="347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28046</v>
      </c>
      <c r="F108" s="21">
        <f>SUM(B20)</f>
        <v>206.22058823529412</v>
      </c>
      <c r="G108" s="264">
        <f>D108*F108/E108</f>
        <v>7.3529411764705881E-3</v>
      </c>
      <c r="H108" s="119">
        <v>11290.91</v>
      </c>
      <c r="I108" s="109">
        <f>G108*H108</f>
        <v>83.021397058823524</v>
      </c>
      <c r="J108" s="121">
        <v>0</v>
      </c>
      <c r="L108" s="34">
        <f>D108*H108</f>
        <v>11290.91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83.021397058823524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15" ht="81.75" customHeight="1">
      <c r="A113" s="36" t="s">
        <v>1</v>
      </c>
      <c r="B113" s="158" t="s">
        <v>165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30984</v>
      </c>
      <c r="F116" s="21">
        <f>SUM(B20)</f>
        <v>206.22058823529412</v>
      </c>
      <c r="G116" s="264">
        <f>D116*F116/E116</f>
        <v>6.6557122461688009E-3</v>
      </c>
      <c r="H116" s="119">
        <f>(82808.48*1.302)*1.0046</f>
        <v>108312.597508416</v>
      </c>
      <c r="I116" s="106">
        <f>G116*H116</f>
        <v>720.89748165111678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30984</v>
      </c>
      <c r="F117" s="21">
        <f>SUM(B20)</f>
        <v>206.22058823529412</v>
      </c>
      <c r="G117" s="264">
        <f t="shared" ref="G117:G166" si="3">D117*F117/E117</f>
        <v>6.6557122461688009E-3</v>
      </c>
      <c r="H117" s="119">
        <f>57966.09*1.302*1.0046</f>
        <v>75819.019686227999</v>
      </c>
      <c r="I117" s="106">
        <f t="shared" ref="I117:I166" si="4">G117*H117</f>
        <v>504.62957781814112</v>
      </c>
      <c r="L117" s="34">
        <f t="shared" ref="L117:L166" si="5">D117*H117</f>
        <v>75819.019686227999</v>
      </c>
      <c r="M117" s="34">
        <f t="shared" ref="M117:M166" si="6">L117*12</f>
        <v>909828.23623473593</v>
      </c>
      <c r="N117" s="34"/>
      <c r="O117" s="34">
        <f t="shared" ref="O117:O166" si="7">M117/11</f>
        <v>82711.657839521446</v>
      </c>
    </row>
    <row r="118" spans="1:15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30984</v>
      </c>
      <c r="F118" s="21">
        <f>SUM(B20)</f>
        <v>206.22058823529412</v>
      </c>
      <c r="G118" s="264">
        <f t="shared" si="3"/>
        <v>6.6557122461688009E-3</v>
      </c>
      <c r="H118" s="119">
        <f>57966.09*1.302*1.0046</f>
        <v>75819.019686227999</v>
      </c>
      <c r="I118" s="106">
        <f t="shared" si="4"/>
        <v>504.62957781814112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4</v>
      </c>
      <c r="B119" s="58" t="s">
        <v>187</v>
      </c>
      <c r="C119" s="29" t="s">
        <v>137</v>
      </c>
      <c r="D119" s="118">
        <v>1</v>
      </c>
      <c r="E119" s="19">
        <v>30984</v>
      </c>
      <c r="F119" s="21">
        <f>SUM(B20)</f>
        <v>206.22058823529412</v>
      </c>
      <c r="G119" s="264">
        <f t="shared" si="3"/>
        <v>6.6557122461688009E-3</v>
      </c>
      <c r="H119" s="119">
        <f>57966.09*1.302*1.0046</f>
        <v>75819.019686227999</v>
      </c>
      <c r="I119" s="106">
        <f t="shared" si="4"/>
        <v>504.62957781814112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30984</v>
      </c>
      <c r="F120" s="21">
        <f>SUM(B20)</f>
        <v>206.22058823529412</v>
      </c>
      <c r="G120" s="264">
        <f t="shared" si="3"/>
        <v>6.6557122461688009E-3</v>
      </c>
      <c r="H120" s="119">
        <f>31473.2*1.302*1.0046</f>
        <v>41166.605689440003</v>
      </c>
      <c r="I120" s="106">
        <f t="shared" si="4"/>
        <v>273.99308162040808</v>
      </c>
      <c r="L120" s="34">
        <f t="shared" si="5"/>
        <v>41166.605689440003</v>
      </c>
      <c r="M120" s="34">
        <f t="shared" si="6"/>
        <v>493999.26827328</v>
      </c>
      <c r="N120" s="34"/>
      <c r="O120" s="34">
        <f t="shared" si="7"/>
        <v>44909.02438848</v>
      </c>
    </row>
    <row r="121" spans="1:15">
      <c r="A121" s="6">
        <v>6</v>
      </c>
      <c r="B121" s="58" t="s">
        <v>188</v>
      </c>
      <c r="C121" s="29" t="s">
        <v>137</v>
      </c>
      <c r="D121" s="118">
        <v>1</v>
      </c>
      <c r="E121" s="19">
        <v>30984</v>
      </c>
      <c r="F121" s="21">
        <f>SUM(B20)</f>
        <v>206.22058823529412</v>
      </c>
      <c r="G121" s="264">
        <f t="shared" si="3"/>
        <v>6.6557122461688009E-3</v>
      </c>
      <c r="H121" s="119">
        <f>21717.37*1.302*1.0046</f>
        <v>28406.085412403998</v>
      </c>
      <c r="I121" s="106">
        <f t="shared" si="4"/>
        <v>189.06273054505422</v>
      </c>
      <c r="L121" s="34">
        <f t="shared" si="5"/>
        <v>28406.085412403998</v>
      </c>
      <c r="M121" s="34">
        <f t="shared" si="6"/>
        <v>340873.02494884795</v>
      </c>
      <c r="N121" s="34"/>
      <c r="O121" s="34">
        <f t="shared" si="7"/>
        <v>30988.456813531633</v>
      </c>
    </row>
    <row r="122" spans="1:15">
      <c r="A122" s="6">
        <v>7</v>
      </c>
      <c r="B122" s="58" t="s">
        <v>189</v>
      </c>
      <c r="C122" s="29" t="s">
        <v>137</v>
      </c>
      <c r="D122" s="118">
        <v>1</v>
      </c>
      <c r="E122" s="19">
        <v>30984</v>
      </c>
      <c r="F122" s="21">
        <f>SUM(B20)</f>
        <v>206.22058823529412</v>
      </c>
      <c r="G122" s="264">
        <f t="shared" si="3"/>
        <v>6.6557122461688009E-3</v>
      </c>
      <c r="H122" s="119">
        <f>26521.71*1.302*1.0046</f>
        <v>34690.110245532</v>
      </c>
      <c r="I122" s="106">
        <f t="shared" si="4"/>
        <v>230.88739158213312</v>
      </c>
      <c r="L122" s="34">
        <f t="shared" si="5"/>
        <v>34690.110245532</v>
      </c>
      <c r="M122" s="34">
        <f t="shared" si="6"/>
        <v>416281.32294638397</v>
      </c>
      <c r="N122" s="34"/>
      <c r="O122" s="34">
        <f t="shared" si="7"/>
        <v>37843.75663148945</v>
      </c>
    </row>
    <row r="123" spans="1:15">
      <c r="A123" s="6">
        <v>8</v>
      </c>
      <c r="B123" s="58" t="s">
        <v>190</v>
      </c>
      <c r="C123" s="29" t="s">
        <v>137</v>
      </c>
      <c r="D123" s="118">
        <v>1</v>
      </c>
      <c r="E123" s="19">
        <v>30984</v>
      </c>
      <c r="F123" s="21">
        <f>SUM(B20)</f>
        <v>206.22058823529412</v>
      </c>
      <c r="G123" s="264">
        <f t="shared" si="3"/>
        <v>6.6557122461688009E-3</v>
      </c>
      <c r="H123" s="119">
        <f>30631.26*1.302*1.0046</f>
        <v>40065.357262391997</v>
      </c>
      <c r="I123" s="106">
        <f t="shared" si="4"/>
        <v>266.66348897843051</v>
      </c>
      <c r="L123" s="34">
        <f t="shared" si="5"/>
        <v>40065.357262391997</v>
      </c>
      <c r="M123" s="34">
        <f t="shared" si="6"/>
        <v>480784.28714870394</v>
      </c>
      <c r="N123" s="34"/>
      <c r="O123" s="34">
        <f t="shared" si="7"/>
        <v>43707.662468063994</v>
      </c>
    </row>
    <row r="124" spans="1:15">
      <c r="A124" s="6">
        <v>9</v>
      </c>
      <c r="B124" s="58" t="s">
        <v>213</v>
      </c>
      <c r="C124" s="29" t="s">
        <v>137</v>
      </c>
      <c r="D124" s="118">
        <v>1</v>
      </c>
      <c r="E124" s="19">
        <v>30984</v>
      </c>
      <c r="F124" s="21">
        <f>SUM(B20)</f>
        <v>206.22058823529412</v>
      </c>
      <c r="G124" s="264">
        <f t="shared" si="3"/>
        <v>6.6557122461688009E-3</v>
      </c>
      <c r="H124" s="119">
        <f>25878.5*1.302*1.0046</f>
        <v>33848.798512199995</v>
      </c>
      <c r="I124" s="106">
        <f t="shared" si="4"/>
        <v>225.2878627757498</v>
      </c>
      <c r="L124" s="34">
        <f t="shared" si="5"/>
        <v>33848.798512199995</v>
      </c>
      <c r="M124" s="34">
        <f t="shared" si="6"/>
        <v>406185.58214639995</v>
      </c>
      <c r="N124" s="34"/>
      <c r="O124" s="34">
        <f t="shared" si="7"/>
        <v>36925.962013309087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30984</v>
      </c>
      <c r="F125" s="21">
        <f>SUM(B20)</f>
        <v>206.22058823529412</v>
      </c>
      <c r="G125" s="264">
        <f t="shared" si="3"/>
        <v>6.6557122461688009E-3</v>
      </c>
      <c r="H125" s="119">
        <f>18854.79*1.302*1.0046</f>
        <v>24661.861688268</v>
      </c>
      <c r="I125" s="106">
        <f t="shared" si="4"/>
        <v>164.14225485192651</v>
      </c>
      <c r="L125" s="34">
        <f t="shared" si="5"/>
        <v>24661.861688268</v>
      </c>
      <c r="M125" s="34">
        <f t="shared" si="6"/>
        <v>295942.34025921603</v>
      </c>
      <c r="N125" s="34"/>
      <c r="O125" s="34">
        <f t="shared" si="7"/>
        <v>26903.849114474186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30984</v>
      </c>
      <c r="F126" s="21">
        <f>SUM(B20)</f>
        <v>206.22058823529412</v>
      </c>
      <c r="G126" s="264">
        <f t="shared" si="3"/>
        <v>6.6557122461688009E-3</v>
      </c>
      <c r="H126" s="119">
        <f>30597.89*1.302*1.0046</f>
        <v>40021.709662787995</v>
      </c>
      <c r="I126" s="106">
        <f t="shared" si="4"/>
        <v>266.37298311523028</v>
      </c>
      <c r="L126" s="34">
        <f t="shared" si="5"/>
        <v>40021.709662787995</v>
      </c>
      <c r="M126" s="34">
        <f t="shared" si="6"/>
        <v>480260.51595345594</v>
      </c>
      <c r="N126" s="34"/>
      <c r="O126" s="34">
        <f t="shared" si="7"/>
        <v>43660.046904859628</v>
      </c>
    </row>
    <row r="127" spans="1:15">
      <c r="A127" s="6">
        <v>12</v>
      </c>
      <c r="B127" s="58" t="s">
        <v>209</v>
      </c>
      <c r="C127" s="29" t="s">
        <v>137</v>
      </c>
      <c r="D127" s="118">
        <v>1</v>
      </c>
      <c r="E127" s="19">
        <v>30984</v>
      </c>
      <c r="F127" s="21">
        <f>SUM(B20)</f>
        <v>206.22058823529412</v>
      </c>
      <c r="G127" s="264">
        <f t="shared" si="3"/>
        <v>6.6557122461688009E-3</v>
      </c>
      <c r="H127" s="119">
        <f>26805.39*1.302*1.0046</f>
        <v>35061.160621787996</v>
      </c>
      <c r="I127" s="106">
        <f t="shared" si="4"/>
        <v>233.3569961153257</v>
      </c>
      <c r="L127" s="34">
        <f t="shared" si="5"/>
        <v>35061.160621787996</v>
      </c>
      <c r="M127" s="34">
        <f t="shared" si="6"/>
        <v>420733.92746145593</v>
      </c>
      <c r="N127" s="34"/>
      <c r="O127" s="34">
        <f t="shared" si="7"/>
        <v>38248.538860132358</v>
      </c>
    </row>
    <row r="128" spans="1:15">
      <c r="A128" s="6">
        <v>13</v>
      </c>
      <c r="B128" s="58" t="s">
        <v>191</v>
      </c>
      <c r="C128" s="29" t="s">
        <v>137</v>
      </c>
      <c r="D128" s="118">
        <v>2</v>
      </c>
      <c r="E128" s="19">
        <v>30984</v>
      </c>
      <c r="F128" s="21">
        <f>SUM(B20)</f>
        <v>206.22058823529412</v>
      </c>
      <c r="G128" s="264">
        <f t="shared" si="3"/>
        <v>1.3311424492337602E-2</v>
      </c>
      <c r="H128" s="119">
        <f>29808.25*D128*1.302*1.0047</f>
        <v>77985.500210099999</v>
      </c>
      <c r="I128" s="106">
        <f t="shared" si="4"/>
        <v>1038.0980975439243</v>
      </c>
      <c r="L128" s="34">
        <f t="shared" si="5"/>
        <v>155971.0004202</v>
      </c>
      <c r="M128" s="34">
        <f t="shared" si="6"/>
        <v>1871652.0050424</v>
      </c>
      <c r="N128" s="34"/>
      <c r="O128" s="34">
        <f t="shared" si="7"/>
        <v>170150.18227658182</v>
      </c>
    </row>
    <row r="129" spans="1:15">
      <c r="A129" s="6">
        <v>14</v>
      </c>
      <c r="B129" s="58" t="s">
        <v>192</v>
      </c>
      <c r="C129" s="29" t="s">
        <v>137</v>
      </c>
      <c r="D129" s="118">
        <v>1</v>
      </c>
      <c r="E129" s="19">
        <v>30984</v>
      </c>
      <c r="F129" s="21">
        <f>SUM(B20)</f>
        <v>206.22058823529412</v>
      </c>
      <c r="G129" s="264">
        <f t="shared" si="3"/>
        <v>6.6557122461688009E-3</v>
      </c>
      <c r="H129" s="119">
        <f>34446.52*1.302*1.0046</f>
        <v>45055.676137583992</v>
      </c>
      <c r="I129" s="106">
        <f t="shared" si="4"/>
        <v>299.87761542833317</v>
      </c>
      <c r="L129" s="34">
        <f t="shared" si="5"/>
        <v>45055.676137583992</v>
      </c>
      <c r="M129" s="34">
        <f t="shared" si="6"/>
        <v>540668.11365100788</v>
      </c>
      <c r="N129" s="34"/>
      <c r="O129" s="34">
        <f t="shared" si="7"/>
        <v>49151.646695546173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30984</v>
      </c>
      <c r="F130" s="21">
        <f>SUM(B20)</f>
        <v>206.22058823529412</v>
      </c>
      <c r="G130" s="264">
        <f t="shared" si="3"/>
        <v>1.3311424492337602E-2</v>
      </c>
      <c r="H130" s="119">
        <f>18056.85*D130*1.302*1.0048</f>
        <v>47245.733579519998</v>
      </c>
      <c r="I130" s="106">
        <f t="shared" si="4"/>
        <v>628.90801512887958</v>
      </c>
      <c r="L130" s="34">
        <f t="shared" si="5"/>
        <v>94491.467159039996</v>
      </c>
      <c r="M130" s="34">
        <f t="shared" si="6"/>
        <v>1133897.60590848</v>
      </c>
      <c r="N130" s="34"/>
      <c r="O130" s="34">
        <f t="shared" si="7"/>
        <v>103081.60053713455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30984</v>
      </c>
      <c r="F131" s="21">
        <f>SUM(B20)</f>
        <v>206.22058823529412</v>
      </c>
      <c r="G131" s="264">
        <f t="shared" si="3"/>
        <v>6.6557122461688009E-3</v>
      </c>
      <c r="H131" s="119">
        <f>19152.13*1.302*1.0046</f>
        <v>25050.779196995998</v>
      </c>
      <c r="I131" s="106">
        <f t="shared" si="4"/>
        <v>166.73077787751691</v>
      </c>
      <c r="L131" s="34">
        <f t="shared" si="5"/>
        <v>25050.779196995998</v>
      </c>
      <c r="M131" s="34">
        <f t="shared" si="6"/>
        <v>300609.35036395199</v>
      </c>
      <c r="N131" s="34"/>
      <c r="O131" s="34">
        <f t="shared" si="7"/>
        <v>27328.122760359271</v>
      </c>
    </row>
    <row r="132" spans="1:15">
      <c r="A132" s="6">
        <v>17</v>
      </c>
      <c r="B132" s="58" t="s">
        <v>118</v>
      </c>
      <c r="C132" s="29" t="s">
        <v>137</v>
      </c>
      <c r="D132" s="125">
        <v>0.5</v>
      </c>
      <c r="E132" s="19">
        <v>30984</v>
      </c>
      <c r="F132" s="21">
        <f>SUM(B20)</f>
        <v>206.22058823529412</v>
      </c>
      <c r="G132" s="264">
        <f t="shared" si="3"/>
        <v>3.3278561230844004E-3</v>
      </c>
      <c r="H132" s="119">
        <f>19435.8*D132*1.302*1.0046</f>
        <v>12710.908246679999</v>
      </c>
      <c r="I132" s="106">
        <f t="shared" si="4"/>
        <v>42.300073838678038</v>
      </c>
      <c r="L132" s="34">
        <f t="shared" si="5"/>
        <v>6355.4541233399996</v>
      </c>
      <c r="M132" s="34">
        <f t="shared" si="6"/>
        <v>76265.449480079988</v>
      </c>
      <c r="N132" s="34"/>
      <c r="O132" s="34">
        <f t="shared" si="7"/>
        <v>6933.2226800072713</v>
      </c>
    </row>
    <row r="133" spans="1:15">
      <c r="A133" s="6">
        <v>18</v>
      </c>
      <c r="B133" s="58" t="s">
        <v>193</v>
      </c>
      <c r="C133" s="29" t="s">
        <v>137</v>
      </c>
      <c r="D133" s="118">
        <v>11</v>
      </c>
      <c r="E133" s="19">
        <v>30984</v>
      </c>
      <c r="F133" s="21">
        <f>SUM(B20)</f>
        <v>206.22058823529412</v>
      </c>
      <c r="G133" s="264">
        <f t="shared" si="3"/>
        <v>7.3212834707856805E-2</v>
      </c>
      <c r="H133" s="119">
        <f>17111.76*D133*1.302*1.0047</f>
        <v>246226.47746558397</v>
      </c>
      <c r="I133" s="106">
        <f t="shared" si="4"/>
        <v>18026.938395385627</v>
      </c>
      <c r="L133" s="34">
        <f t="shared" si="5"/>
        <v>2708491.2521214238</v>
      </c>
      <c r="M133" s="34">
        <f t="shared" si="6"/>
        <v>32501895.025457084</v>
      </c>
      <c r="N133" s="34"/>
      <c r="O133" s="34">
        <f t="shared" si="7"/>
        <v>2954717.7295870078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30984</v>
      </c>
      <c r="F134" s="21">
        <f>SUM(B20)</f>
        <v>206.22058823529412</v>
      </c>
      <c r="G134" s="264">
        <f t="shared" si="3"/>
        <v>1.9967136738506402E-2</v>
      </c>
      <c r="H134" s="119">
        <f>18008.81*D134*1.302*1.0046</f>
        <v>70665.986954556007</v>
      </c>
      <c r="I134" s="106">
        <f t="shared" si="4"/>
        <v>1410.9974242831292</v>
      </c>
      <c r="L134" s="34">
        <f t="shared" si="5"/>
        <v>211997.96086366801</v>
      </c>
      <c r="M134" s="34">
        <f t="shared" si="6"/>
        <v>2543975.5303640161</v>
      </c>
      <c r="N134" s="34"/>
      <c r="O134" s="34">
        <f t="shared" si="7"/>
        <v>231270.50276036511</v>
      </c>
    </row>
    <row r="135" spans="1:15">
      <c r="A135" s="6">
        <v>20</v>
      </c>
      <c r="B135" s="58" t="s">
        <v>194</v>
      </c>
      <c r="C135" s="29" t="s">
        <v>137</v>
      </c>
      <c r="D135" s="118">
        <v>2</v>
      </c>
      <c r="E135" s="19">
        <v>30984</v>
      </c>
      <c r="F135" s="21">
        <f>SUM(B20)</f>
        <v>206.22058823529412</v>
      </c>
      <c r="G135" s="264">
        <f t="shared" si="3"/>
        <v>1.3311424492337602E-2</v>
      </c>
      <c r="H135" s="119">
        <f>27924.94*D135*1.302*1.0046</f>
        <v>73051.039861295998</v>
      </c>
      <c r="I135" s="106">
        <f t="shared" si="4"/>
        <v>972.41340120038603</v>
      </c>
      <c r="L135" s="34">
        <f t="shared" si="5"/>
        <v>146102.079722592</v>
      </c>
      <c r="M135" s="34">
        <f t="shared" si="6"/>
        <v>1753224.9566711038</v>
      </c>
      <c r="N135" s="34"/>
      <c r="O135" s="34">
        <f t="shared" si="7"/>
        <v>159384.08697010035</v>
      </c>
    </row>
    <row r="136" spans="1:15">
      <c r="A136" s="6">
        <v>21</v>
      </c>
      <c r="B136" s="58" t="s">
        <v>131</v>
      </c>
      <c r="C136" s="29" t="s">
        <v>137</v>
      </c>
      <c r="D136" s="125">
        <v>0.5</v>
      </c>
      <c r="E136" s="19">
        <v>30984</v>
      </c>
      <c r="F136" s="21">
        <f>SUM(B20)</f>
        <v>206.22058823529412</v>
      </c>
      <c r="G136" s="264">
        <f t="shared" si="3"/>
        <v>3.3278561230844004E-3</v>
      </c>
      <c r="H136" s="119">
        <f>24272*D136*1.302*1.0046</f>
        <v>15873.7569312</v>
      </c>
      <c r="I136" s="106">
        <f t="shared" si="4"/>
        <v>52.825579199847361</v>
      </c>
      <c r="L136" s="34">
        <f t="shared" si="5"/>
        <v>7936.8784655999998</v>
      </c>
      <c r="M136" s="34">
        <f t="shared" si="6"/>
        <v>95242.541587200001</v>
      </c>
      <c r="N136" s="34"/>
      <c r="O136" s="34">
        <f t="shared" si="7"/>
        <v>8658.4128715636361</v>
      </c>
    </row>
    <row r="137" spans="1:15">
      <c r="A137" s="6">
        <v>22</v>
      </c>
      <c r="B137" s="58" t="s">
        <v>196</v>
      </c>
      <c r="C137" s="29" t="s">
        <v>137</v>
      </c>
      <c r="D137" s="118">
        <v>2</v>
      </c>
      <c r="E137" s="19">
        <v>30984</v>
      </c>
      <c r="F137" s="21">
        <f>SUM(B20)</f>
        <v>206.22058823529412</v>
      </c>
      <c r="G137" s="264">
        <f t="shared" si="3"/>
        <v>1.3311424492337602E-2</v>
      </c>
      <c r="H137" s="119">
        <f>18268.47*D137*1.302*1.005</f>
        <v>47808.951359400002</v>
      </c>
      <c r="I137" s="106">
        <f t="shared" si="4"/>
        <v>636.40524607849432</v>
      </c>
      <c r="L137" s="34">
        <f t="shared" si="5"/>
        <v>95617.902718800004</v>
      </c>
      <c r="M137" s="34">
        <f t="shared" si="6"/>
        <v>1147414.8326256</v>
      </c>
      <c r="N137" s="34"/>
      <c r="O137" s="34">
        <f t="shared" si="7"/>
        <v>104310.43932960001</v>
      </c>
    </row>
    <row r="138" spans="1:15">
      <c r="A138" s="6">
        <v>23</v>
      </c>
      <c r="B138" s="58" t="s">
        <v>121</v>
      </c>
      <c r="C138" s="29" t="s">
        <v>137</v>
      </c>
      <c r="D138" s="125">
        <v>1.5</v>
      </c>
      <c r="E138" s="19">
        <v>30984</v>
      </c>
      <c r="F138" s="21">
        <f>SUM(B20)</f>
        <v>206.22058823529412</v>
      </c>
      <c r="G138" s="264">
        <f t="shared" si="3"/>
        <v>9.9835683692532009E-3</v>
      </c>
      <c r="H138" s="119">
        <f>18268.47*D138*1.302*1.0046</f>
        <v>35842.442190786001</v>
      </c>
      <c r="I138" s="106">
        <f t="shared" si="4"/>
        <v>357.83547213271754</v>
      </c>
      <c r="L138" s="34">
        <f t="shared" si="5"/>
        <v>53763.663286178999</v>
      </c>
      <c r="M138" s="34">
        <f t="shared" si="6"/>
        <v>645163.95943414792</v>
      </c>
      <c r="N138" s="34"/>
      <c r="O138" s="34">
        <f t="shared" si="7"/>
        <v>58651.269039467996</v>
      </c>
    </row>
    <row r="139" spans="1:15">
      <c r="A139" s="6">
        <v>24</v>
      </c>
      <c r="B139" s="58" t="s">
        <v>195</v>
      </c>
      <c r="C139" s="29" t="s">
        <v>137</v>
      </c>
      <c r="D139" s="118">
        <v>1</v>
      </c>
      <c r="E139" s="19">
        <v>30984</v>
      </c>
      <c r="F139" s="21">
        <f>SUM(B20)</f>
        <v>206.22058823529412</v>
      </c>
      <c r="G139" s="264">
        <f>D139*F139/E139</f>
        <v>6.6557122461688009E-3</v>
      </c>
      <c r="H139" s="119">
        <f>22345.41*1.302*1.0046</f>
        <v>29227.554949571997</v>
      </c>
      <c r="I139" s="106">
        <f t="shared" si="4"/>
        <v>194.53019540343789</v>
      </c>
      <c r="L139" s="34">
        <f t="shared" si="5"/>
        <v>29227.554949571997</v>
      </c>
      <c r="M139" s="34">
        <f t="shared" si="6"/>
        <v>350730.65939486399</v>
      </c>
      <c r="N139" s="34"/>
      <c r="O139" s="34">
        <f t="shared" si="7"/>
        <v>31884.605399533091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30984</v>
      </c>
      <c r="F140" s="21">
        <f>SUM(B20)</f>
        <v>206.22058823529412</v>
      </c>
      <c r="G140" s="264">
        <f t="shared" si="3"/>
        <v>6.6557122461688009E-3</v>
      </c>
      <c r="H140" s="119">
        <f>(22366.65+9853.67+1162.74)*1.302*1.0046</f>
        <v>43664.681942951996</v>
      </c>
      <c r="I140" s="106">
        <f t="shared" si="4"/>
        <v>290.61955833277131</v>
      </c>
      <c r="L140" s="34">
        <f t="shared" si="5"/>
        <v>43664.681942951996</v>
      </c>
      <c r="M140" s="34">
        <f t="shared" si="6"/>
        <v>523976.18331542396</v>
      </c>
      <c r="N140" s="34"/>
      <c r="O140" s="34">
        <f t="shared" si="7"/>
        <v>47634.19848322036</v>
      </c>
    </row>
    <row r="141" spans="1:15">
      <c r="A141" s="6">
        <v>26</v>
      </c>
      <c r="B141" s="58" t="s">
        <v>197</v>
      </c>
      <c r="C141" s="29" t="s">
        <v>137</v>
      </c>
      <c r="D141" s="118">
        <v>1</v>
      </c>
      <c r="E141" s="19">
        <v>30984</v>
      </c>
      <c r="F141" s="21">
        <f>SUM(B20)</f>
        <v>206.22058823529412</v>
      </c>
      <c r="G141" s="264">
        <f t="shared" si="3"/>
        <v>6.6557122461688009E-3</v>
      </c>
      <c r="H141" s="119">
        <f>26355.52*1.302*1.0046</f>
        <v>34472.735520383998</v>
      </c>
      <c r="I141" s="106">
        <f t="shared" si="4"/>
        <v>229.44060796195799</v>
      </c>
      <c r="L141" s="34">
        <f t="shared" si="5"/>
        <v>34472.735520383998</v>
      </c>
      <c r="M141" s="34">
        <f t="shared" si="6"/>
        <v>413672.82624460798</v>
      </c>
      <c r="N141" s="34"/>
      <c r="O141" s="34">
        <f t="shared" si="7"/>
        <v>37606.620567691636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30984</v>
      </c>
      <c r="F142" s="21">
        <f>SUM(B20)</f>
        <v>206.22058823529412</v>
      </c>
      <c r="G142" s="264">
        <f t="shared" si="3"/>
        <v>6.6557122461688009E-3</v>
      </c>
      <c r="H142" s="119">
        <f>23898.82*1.302*1.0046</f>
        <v>31259.398452744001</v>
      </c>
      <c r="I142" s="106">
        <f t="shared" si="4"/>
        <v>208.05356108979831</v>
      </c>
      <c r="L142" s="34">
        <f t="shared" si="5"/>
        <v>31259.398452744001</v>
      </c>
      <c r="M142" s="34">
        <f t="shared" si="6"/>
        <v>375112.78143292799</v>
      </c>
      <c r="N142" s="34"/>
      <c r="O142" s="34">
        <f t="shared" si="7"/>
        <v>34101.161948447996</v>
      </c>
    </row>
    <row r="143" spans="1:15">
      <c r="A143" s="6">
        <v>28</v>
      </c>
      <c r="B143" s="58" t="s">
        <v>198</v>
      </c>
      <c r="C143" s="29" t="s">
        <v>137</v>
      </c>
      <c r="D143" s="118">
        <v>1</v>
      </c>
      <c r="E143" s="19">
        <v>30984</v>
      </c>
      <c r="F143" s="21">
        <f>SUM(B20)</f>
        <v>206.22058823529412</v>
      </c>
      <c r="G143" s="264">
        <f t="shared" si="3"/>
        <v>6.6557122461688009E-3</v>
      </c>
      <c r="H143" s="119">
        <f>20479.5*1.302*1.0046</f>
        <v>26786.964821400001</v>
      </c>
      <c r="I143" s="106">
        <f t="shared" si="4"/>
        <v>178.28632979948486</v>
      </c>
      <c r="L143" s="34">
        <f t="shared" si="5"/>
        <v>26786.964821400001</v>
      </c>
      <c r="M143" s="34">
        <f t="shared" si="6"/>
        <v>321443.5778568</v>
      </c>
      <c r="N143" s="34"/>
      <c r="O143" s="34">
        <f t="shared" si="7"/>
        <v>29222.143441527271</v>
      </c>
    </row>
    <row r="144" spans="1:15">
      <c r="A144" s="6">
        <v>29</v>
      </c>
      <c r="B144" s="58" t="s">
        <v>199</v>
      </c>
      <c r="C144" s="29" t="s">
        <v>137</v>
      </c>
      <c r="D144" s="118">
        <v>1</v>
      </c>
      <c r="E144" s="19">
        <v>30984</v>
      </c>
      <c r="F144" s="21">
        <f>SUM(B20)</f>
        <v>206.22058823529412</v>
      </c>
      <c r="G144" s="264">
        <f t="shared" si="3"/>
        <v>6.6557122461688009E-3</v>
      </c>
      <c r="H144" s="119">
        <f>17111.76*1.302*1.0046</f>
        <v>22381.997272991997</v>
      </c>
      <c r="I144" s="106">
        <f t="shared" si="4"/>
        <v>148.96813334356955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30984</v>
      </c>
      <c r="F145" s="21">
        <f>SUM(B20)</f>
        <v>206.22058823529412</v>
      </c>
      <c r="G145" s="264">
        <f t="shared" si="3"/>
        <v>6.6557122461688009E-3</v>
      </c>
      <c r="H145" s="119">
        <f>17111.76*1.302*1.0046</f>
        <v>22381.997272991997</v>
      </c>
      <c r="I145" s="106">
        <f t="shared" si="4"/>
        <v>148.96813334356955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30984</v>
      </c>
      <c r="F146" s="21">
        <f>SUM(B20)</f>
        <v>206.22058823529412</v>
      </c>
      <c r="G146" s="264">
        <f t="shared" si="3"/>
        <v>6.6557122461688009E-3</v>
      </c>
      <c r="H146" s="119">
        <f>17545.62*1.302*1.0046</f>
        <v>22949.481467303998</v>
      </c>
      <c r="I146" s="106">
        <f t="shared" si="4"/>
        <v>152.74514484515916</v>
      </c>
      <c r="L146" s="34">
        <f t="shared" si="5"/>
        <v>22949.481467303998</v>
      </c>
      <c r="M146" s="34">
        <f t="shared" si="6"/>
        <v>275393.77760764799</v>
      </c>
      <c r="N146" s="34"/>
      <c r="O146" s="34">
        <f t="shared" si="7"/>
        <v>25035.797964331636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30984</v>
      </c>
      <c r="F147" s="21">
        <f>SUM(B20)</f>
        <v>206.22058823529412</v>
      </c>
      <c r="G147" s="264">
        <f t="shared" si="3"/>
        <v>6.6557122461688009E-3</v>
      </c>
      <c r="H147" s="119">
        <f>18522.57*1.302*1.0046</f>
        <v>24227.321516243996</v>
      </c>
      <c r="I147" s="106">
        <f t="shared" si="4"/>
        <v>161.25008050753405</v>
      </c>
      <c r="L147" s="34">
        <f t="shared" si="5"/>
        <v>24227.321516243996</v>
      </c>
      <c r="M147" s="34">
        <f t="shared" si="6"/>
        <v>290727.85819492792</v>
      </c>
      <c r="N147" s="34"/>
      <c r="O147" s="34">
        <f t="shared" si="7"/>
        <v>26429.805290447992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30984</v>
      </c>
      <c r="F148" s="21">
        <f>SUM(B20)</f>
        <v>206.22058823529412</v>
      </c>
      <c r="G148" s="264">
        <f t="shared" si="3"/>
        <v>6.6557122461688009E-3</v>
      </c>
      <c r="H148" s="119">
        <f>19045.94*1.302*1.0046</f>
        <v>24911.883823847995</v>
      </c>
      <c r="I148" s="106">
        <f t="shared" si="4"/>
        <v>165.80633024151956</v>
      </c>
      <c r="L148" s="34">
        <f t="shared" si="5"/>
        <v>24911.883823847995</v>
      </c>
      <c r="M148" s="34">
        <f t="shared" si="6"/>
        <v>298942.60588617594</v>
      </c>
      <c r="N148" s="34"/>
      <c r="O148" s="34">
        <f t="shared" si="7"/>
        <v>27176.600535106903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30984</v>
      </c>
      <c r="F149" s="21">
        <f>SUM(B20)</f>
        <v>206.22058823529412</v>
      </c>
      <c r="G149" s="264">
        <f t="shared" si="3"/>
        <v>1.3311424492337602E-2</v>
      </c>
      <c r="H149" s="119">
        <f>18514.99*D149*1.302*1.005</f>
        <v>48454.099129800001</v>
      </c>
      <c r="I149" s="106">
        <f t="shared" si="4"/>
        <v>644.99308191057378</v>
      </c>
      <c r="L149" s="34">
        <f t="shared" si="5"/>
        <v>96908.198259600002</v>
      </c>
      <c r="M149" s="34">
        <f t="shared" si="6"/>
        <v>1162898.3791152001</v>
      </c>
      <c r="N149" s="34"/>
      <c r="O149" s="34">
        <f t="shared" si="7"/>
        <v>105718.03446501819</v>
      </c>
    </row>
    <row r="150" spans="1:15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30984</v>
      </c>
      <c r="F150" s="21">
        <f>SUM(B20)</f>
        <v>206.22058823529412</v>
      </c>
      <c r="G150" s="264">
        <f t="shared" si="3"/>
        <v>6.6557122461688009E-3</v>
      </c>
      <c r="H150" s="119">
        <f>33460.47*1.302*1.0046</f>
        <v>43765.933386924</v>
      </c>
      <c r="I150" s="106">
        <f t="shared" si="4"/>
        <v>291.29345880835803</v>
      </c>
      <c r="L150" s="34">
        <f t="shared" si="5"/>
        <v>43765.933386924</v>
      </c>
      <c r="M150" s="34">
        <f t="shared" si="6"/>
        <v>525191.20064308797</v>
      </c>
      <c r="N150" s="34"/>
      <c r="O150" s="34">
        <f t="shared" si="7"/>
        <v>47744.654603917086</v>
      </c>
    </row>
    <row r="151" spans="1:15">
      <c r="A151" s="6">
        <v>36</v>
      </c>
      <c r="B151" s="58" t="s">
        <v>201</v>
      </c>
      <c r="C151" s="29" t="s">
        <v>137</v>
      </c>
      <c r="D151" s="118">
        <v>1</v>
      </c>
      <c r="E151" s="19">
        <v>30984</v>
      </c>
      <c r="F151" s="21">
        <f>SUM(B20)</f>
        <v>206.22058823529412</v>
      </c>
      <c r="G151" s="264">
        <f t="shared" si="3"/>
        <v>6.6557122461688009E-3</v>
      </c>
      <c r="H151" s="119">
        <f>17111.76*1.3*1.00462</f>
        <v>22348.061230560001</v>
      </c>
      <c r="I151" s="106">
        <f t="shared" si="4"/>
        <v>148.7422648103684</v>
      </c>
      <c r="L151" s="34">
        <f t="shared" si="5"/>
        <v>22348.061230560001</v>
      </c>
      <c r="M151" s="34">
        <f t="shared" si="6"/>
        <v>268176.73476671998</v>
      </c>
      <c r="N151" s="34"/>
      <c r="O151" s="34">
        <f t="shared" si="7"/>
        <v>24379.703160610909</v>
      </c>
    </row>
    <row r="152" spans="1:15">
      <c r="A152" s="6">
        <v>37</v>
      </c>
      <c r="B152" s="58" t="s">
        <v>202</v>
      </c>
      <c r="C152" s="29" t="s">
        <v>137</v>
      </c>
      <c r="D152" s="125">
        <v>1.5</v>
      </c>
      <c r="E152" s="19">
        <v>30984</v>
      </c>
      <c r="F152" s="21">
        <f>SUM(B20)</f>
        <v>206.22058823529412</v>
      </c>
      <c r="G152" s="264">
        <f t="shared" si="3"/>
        <v>9.9835683692532009E-3</v>
      </c>
      <c r="H152" s="119">
        <f>17183.06*D152*1.302*1.0046</f>
        <v>33712.885354428006</v>
      </c>
      <c r="I152" s="106">
        <f t="shared" si="4"/>
        <v>336.57489586072694</v>
      </c>
      <c r="L152" s="34">
        <f t="shared" si="5"/>
        <v>50569.328031642013</v>
      </c>
      <c r="M152" s="34">
        <f t="shared" si="6"/>
        <v>606831.93637970416</v>
      </c>
      <c r="N152" s="34"/>
      <c r="O152" s="34">
        <f t="shared" si="7"/>
        <v>55166.539670882194</v>
      </c>
    </row>
    <row r="153" spans="1:15">
      <c r="A153" s="6">
        <v>38</v>
      </c>
      <c r="B153" s="58" t="s">
        <v>203</v>
      </c>
      <c r="C153" s="29" t="s">
        <v>137</v>
      </c>
      <c r="D153" s="118">
        <v>3</v>
      </c>
      <c r="E153" s="19">
        <v>30984</v>
      </c>
      <c r="F153" s="21">
        <f>SUM(B20)</f>
        <v>206.22058823529412</v>
      </c>
      <c r="G153" s="264">
        <f t="shared" si="3"/>
        <v>1.9967136738506402E-2</v>
      </c>
      <c r="H153" s="119">
        <f>18388.57*D153*1.302*1.0046</f>
        <v>72156.152890332</v>
      </c>
      <c r="I153" s="106">
        <f t="shared" si="4"/>
        <v>1440.751771285833</v>
      </c>
      <c r="L153" s="34">
        <f t="shared" si="5"/>
        <v>216468.45867099601</v>
      </c>
      <c r="M153" s="34">
        <f t="shared" si="6"/>
        <v>2597621.5040519522</v>
      </c>
      <c r="N153" s="34"/>
      <c r="O153" s="34">
        <f t="shared" si="7"/>
        <v>236147.40945926838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30984</v>
      </c>
      <c r="F154" s="21">
        <f>SUM(B20)</f>
        <v>206.22058823529412</v>
      </c>
      <c r="G154" s="264">
        <f t="shared" si="3"/>
        <v>6.6557122461688009E-3</v>
      </c>
      <c r="H154" s="119">
        <f>20655.47*1.302*1.0046</f>
        <v>27017.131680924002</v>
      </c>
      <c r="I154" s="106">
        <f t="shared" si="4"/>
        <v>179.81825418508095</v>
      </c>
      <c r="L154" s="34">
        <f t="shared" si="5"/>
        <v>27017.131680924002</v>
      </c>
      <c r="M154" s="34">
        <f t="shared" si="6"/>
        <v>324205.58017108799</v>
      </c>
      <c r="N154" s="34"/>
      <c r="O154" s="34">
        <f t="shared" si="7"/>
        <v>29473.234561007997</v>
      </c>
    </row>
    <row r="155" spans="1:15">
      <c r="A155" s="6">
        <v>40</v>
      </c>
      <c r="B155" s="58" t="s">
        <v>214</v>
      </c>
      <c r="C155" s="29" t="s">
        <v>137</v>
      </c>
      <c r="D155" s="118">
        <v>4</v>
      </c>
      <c r="E155" s="19">
        <v>30984</v>
      </c>
      <c r="F155" s="21">
        <f>SUM(B20)</f>
        <v>206.22058823529412</v>
      </c>
      <c r="G155" s="264">
        <f t="shared" si="3"/>
        <v>2.6622848984675204E-2</v>
      </c>
      <c r="H155" s="119">
        <f>17111.76*D155*1.302*1.0046</f>
        <v>89527.989091967989</v>
      </c>
      <c r="I155" s="106">
        <f t="shared" si="4"/>
        <v>2383.4901334971128</v>
      </c>
      <c r="L155" s="34">
        <f t="shared" si="5"/>
        <v>358111.95636787196</v>
      </c>
      <c r="M155" s="34">
        <f t="shared" si="6"/>
        <v>4297343.4764144635</v>
      </c>
      <c r="N155" s="34"/>
      <c r="O155" s="34">
        <f t="shared" si="7"/>
        <v>390667.58876495122</v>
      </c>
    </row>
    <row r="156" spans="1:15">
      <c r="A156" s="6">
        <v>41</v>
      </c>
      <c r="B156" s="58" t="s">
        <v>210</v>
      </c>
      <c r="C156" s="29" t="s">
        <v>137</v>
      </c>
      <c r="D156" s="125">
        <v>0.5</v>
      </c>
      <c r="E156" s="19">
        <v>30984</v>
      </c>
      <c r="F156" s="21">
        <f>SUM(B20)</f>
        <v>206.22058823529412</v>
      </c>
      <c r="G156" s="264">
        <f t="shared" si="3"/>
        <v>3.3278561230844004E-3</v>
      </c>
      <c r="H156" s="119">
        <f>18467.96*D156*1.302*1.0046</f>
        <v>12077.946113015998</v>
      </c>
      <c r="I156" s="106">
        <f t="shared" si="4"/>
        <v>40.193666926483722</v>
      </c>
      <c r="L156" s="34">
        <f t="shared" si="5"/>
        <v>6038.973056507999</v>
      </c>
      <c r="M156" s="34">
        <f t="shared" si="6"/>
        <v>72467.676678095988</v>
      </c>
      <c r="N156" s="34"/>
      <c r="O156" s="34">
        <f t="shared" si="7"/>
        <v>6587.9706070996353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30984</v>
      </c>
      <c r="F157" s="21">
        <f>SUM(B20)</f>
        <v>206.22058823529412</v>
      </c>
      <c r="G157" s="264">
        <f t="shared" si="3"/>
        <v>2.6622848984675204E-2</v>
      </c>
      <c r="H157" s="119">
        <f>18467.96*D157*1.302*1.005</f>
        <v>96662.041358399976</v>
      </c>
      <c r="I157" s="106">
        <f t="shared" si="4"/>
        <v>2573.4189296351115</v>
      </c>
      <c r="L157" s="34">
        <f t="shared" si="5"/>
        <v>386648.1654335999</v>
      </c>
      <c r="M157" s="34">
        <f t="shared" si="6"/>
        <v>4639777.9852031991</v>
      </c>
      <c r="N157" s="34"/>
      <c r="O157" s="34">
        <f t="shared" si="7"/>
        <v>421797.99865483626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30984</v>
      </c>
      <c r="F158" s="21">
        <f>SUM(B20)</f>
        <v>206.22058823529412</v>
      </c>
      <c r="G158" s="264">
        <f t="shared" si="3"/>
        <v>6.6557122461688009E-3</v>
      </c>
      <c r="H158" s="119">
        <f>18467.96*D158*1.302*1.0046</f>
        <v>24155.892226031996</v>
      </c>
      <c r="I158" s="106">
        <f t="shared" si="4"/>
        <v>160.77466770593489</v>
      </c>
      <c r="L158" s="34">
        <f t="shared" si="5"/>
        <v>24155.892226031996</v>
      </c>
      <c r="M158" s="34">
        <f t="shared" si="6"/>
        <v>289870.70671238395</v>
      </c>
      <c r="N158" s="34"/>
      <c r="O158" s="34">
        <f t="shared" si="7"/>
        <v>26351.882428398541</v>
      </c>
    </row>
    <row r="159" spans="1:15">
      <c r="A159" s="6">
        <v>44</v>
      </c>
      <c r="B159" s="58" t="s">
        <v>135</v>
      </c>
      <c r="C159" s="29" t="s">
        <v>137</v>
      </c>
      <c r="D159" s="125">
        <v>2.5</v>
      </c>
      <c r="E159" s="19">
        <v>30984</v>
      </c>
      <c r="F159" s="21">
        <f>SUM(B20)</f>
        <v>206.22058823529412</v>
      </c>
      <c r="G159" s="264">
        <f t="shared" si="3"/>
        <v>1.6639280615422001E-2</v>
      </c>
      <c r="H159" s="119">
        <f>18467.96*D159*1.302*1.005</f>
        <v>60413.775848999991</v>
      </c>
      <c r="I159" s="106">
        <f t="shared" si="4"/>
        <v>1005.2417693887154</v>
      </c>
      <c r="L159" s="34">
        <f t="shared" si="5"/>
        <v>151034.43962249998</v>
      </c>
      <c r="M159" s="34">
        <f t="shared" si="6"/>
        <v>1812413.2754699998</v>
      </c>
      <c r="N159" s="34"/>
      <c r="O159" s="34">
        <f t="shared" si="7"/>
        <v>164764.84322454545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30984</v>
      </c>
      <c r="F160" s="21">
        <f>SUM(B20)</f>
        <v>206.22058823529412</v>
      </c>
      <c r="G160" s="264">
        <f t="shared" si="3"/>
        <v>1.9967136738506402E-2</v>
      </c>
      <c r="H160" s="119">
        <f>18467.96*D160*1.302*1.0046</f>
        <v>72467.676678096002</v>
      </c>
      <c r="I160" s="106">
        <f t="shared" si="4"/>
        <v>1446.9720093534143</v>
      </c>
      <c r="L160" s="34">
        <f t="shared" si="5"/>
        <v>217403.03003428801</v>
      </c>
      <c r="M160" s="34">
        <f t="shared" si="6"/>
        <v>2608836.3604114559</v>
      </c>
      <c r="N160" s="34"/>
      <c r="O160" s="34">
        <f t="shared" si="7"/>
        <v>237166.94185558689</v>
      </c>
    </row>
    <row r="161" spans="1:17">
      <c r="A161" s="6">
        <v>46</v>
      </c>
      <c r="B161" s="58" t="s">
        <v>204</v>
      </c>
      <c r="C161" s="29" t="s">
        <v>137</v>
      </c>
      <c r="D161" s="118">
        <v>1</v>
      </c>
      <c r="E161" s="19">
        <v>30984</v>
      </c>
      <c r="F161" s="21">
        <f>SUM(B20)</f>
        <v>206.22058823529412</v>
      </c>
      <c r="G161" s="264">
        <f t="shared" si="3"/>
        <v>6.6557122461688009E-3</v>
      </c>
      <c r="H161" s="119">
        <f>17316.56*1.302*1.0046</f>
        <v>22649.873461152001</v>
      </c>
      <c r="I161" s="106">
        <f t="shared" si="4"/>
        <v>150.75104016956311</v>
      </c>
      <c r="L161" s="34">
        <f t="shared" si="5"/>
        <v>22649.873461152001</v>
      </c>
      <c r="M161" s="34">
        <f t="shared" si="6"/>
        <v>271798.481533824</v>
      </c>
      <c r="N161" s="34"/>
      <c r="O161" s="34">
        <f t="shared" si="7"/>
        <v>24708.952866711272</v>
      </c>
    </row>
    <row r="162" spans="1:17">
      <c r="A162" s="6">
        <v>47</v>
      </c>
      <c r="B162" s="58" t="s">
        <v>215</v>
      </c>
      <c r="C162" s="29" t="s">
        <v>137</v>
      </c>
      <c r="D162" s="118">
        <v>1</v>
      </c>
      <c r="E162" s="19">
        <v>30984</v>
      </c>
      <c r="F162" s="21">
        <f>SUM(B20)</f>
        <v>206.22058823529412</v>
      </c>
      <c r="G162" s="264">
        <f t="shared" si="3"/>
        <v>6.6557122461688009E-3</v>
      </c>
      <c r="H162" s="119">
        <f>19136.96*1.302*1.005</f>
        <v>25040.903529599997</v>
      </c>
      <c r="I162" s="106">
        <f t="shared" si="4"/>
        <v>166.66504827709025</v>
      </c>
      <c r="L162" s="34">
        <f t="shared" si="5"/>
        <v>25040.903529599997</v>
      </c>
      <c r="M162" s="34">
        <f t="shared" si="6"/>
        <v>300490.84235519997</v>
      </c>
      <c r="N162" s="34"/>
      <c r="O162" s="34">
        <f t="shared" si="7"/>
        <v>27317.349305018179</v>
      </c>
    </row>
    <row r="163" spans="1:17">
      <c r="A163" s="6">
        <v>48</v>
      </c>
      <c r="B163" s="58" t="s">
        <v>120</v>
      </c>
      <c r="C163" s="29" t="s">
        <v>137</v>
      </c>
      <c r="D163" s="125">
        <v>0.5</v>
      </c>
      <c r="E163" s="19">
        <v>30984</v>
      </c>
      <c r="F163" s="21">
        <f>SUM(B20)</f>
        <v>206.22058823529412</v>
      </c>
      <c r="G163" s="264">
        <f t="shared" si="3"/>
        <v>3.3278561230844004E-3</v>
      </c>
      <c r="H163" s="119">
        <f>17111.76*D163*1.302*1.0046</f>
        <v>11190.998636495999</v>
      </c>
      <c r="I163" s="106">
        <f t="shared" si="4"/>
        <v>37.242033335892387</v>
      </c>
      <c r="L163" s="34">
        <f t="shared" si="5"/>
        <v>5595.4993182479993</v>
      </c>
      <c r="M163" s="34">
        <f t="shared" si="6"/>
        <v>67145.991818975992</v>
      </c>
      <c r="N163" s="34"/>
      <c r="O163" s="34">
        <f t="shared" si="7"/>
        <v>6104.1810744523627</v>
      </c>
    </row>
    <row r="164" spans="1:17">
      <c r="A164" s="6">
        <v>49</v>
      </c>
      <c r="B164" s="58" t="s">
        <v>205</v>
      </c>
      <c r="C164" s="29" t="s">
        <v>137</v>
      </c>
      <c r="D164" s="118">
        <v>1</v>
      </c>
      <c r="E164" s="19">
        <v>30984</v>
      </c>
      <c r="F164" s="21">
        <f>SUM(B20)</f>
        <v>206.22058823529412</v>
      </c>
      <c r="G164" s="264">
        <f t="shared" si="3"/>
        <v>6.6557122461688009E-3</v>
      </c>
      <c r="H164" s="119">
        <f>12880.21*1.302*1.0046</f>
        <v>16847.175573731998</v>
      </c>
      <c r="I164" s="106">
        <f t="shared" si="4"/>
        <v>112.12995277944395</v>
      </c>
      <c r="L164" s="34">
        <f t="shared" si="5"/>
        <v>16847.175573731998</v>
      </c>
      <c r="M164" s="34">
        <f t="shared" si="6"/>
        <v>202166.10688478398</v>
      </c>
      <c r="N164" s="34"/>
      <c r="O164" s="34">
        <f t="shared" si="7"/>
        <v>18378.736989525816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30984</v>
      </c>
      <c r="F165" s="21">
        <f>SUM(B20)</f>
        <v>206.22058823529412</v>
      </c>
      <c r="G165" s="264">
        <f t="shared" si="3"/>
        <v>6.6557122461688009E-3</v>
      </c>
      <c r="H165" s="119">
        <f>17814.13*1.302*1.0048</f>
        <v>23305.328446848001</v>
      </c>
      <c r="I165" s="106">
        <f t="shared" si="4"/>
        <v>155.11355994467237</v>
      </c>
      <c r="L165" s="34">
        <f t="shared" si="5"/>
        <v>23305.328446848001</v>
      </c>
      <c r="M165" s="34">
        <f t="shared" si="6"/>
        <v>279663.94136217603</v>
      </c>
      <c r="N165" s="34"/>
      <c r="O165" s="34">
        <f t="shared" si="7"/>
        <v>25423.994669288732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30984</v>
      </c>
      <c r="F166" s="21">
        <f>SUM(B20)</f>
        <v>206.22058823529412</v>
      </c>
      <c r="G166" s="264">
        <f t="shared" si="3"/>
        <v>6.6557122461688009E-3</v>
      </c>
      <c r="H166" s="119">
        <f>18842.66*1.302*1.0048+0.8</f>
        <v>24651.702407935998</v>
      </c>
      <c r="I166" s="106">
        <f t="shared" si="4"/>
        <v>164.07463760540853</v>
      </c>
      <c r="L166" s="34">
        <f t="shared" si="5"/>
        <v>24651.702407935998</v>
      </c>
      <c r="M166" s="34">
        <f t="shared" si="6"/>
        <v>295820.42889523198</v>
      </c>
      <c r="N166" s="34"/>
      <c r="O166" s="34">
        <f t="shared" si="7"/>
        <v>26892.766263202906</v>
      </c>
    </row>
    <row r="167" spans="1:17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41034.792353135912</v>
      </c>
      <c r="L167" s="201">
        <f>SUM(L116:L166)</f>
        <v>6165349.5276567284</v>
      </c>
      <c r="M167" s="201">
        <f t="shared" ref="M167:O167" si="8">SUM(M116:M166)</f>
        <v>73984194.331880718</v>
      </c>
      <c r="N167" s="201"/>
      <c r="O167" s="201">
        <f t="shared" si="8"/>
        <v>6725835.8483527936</v>
      </c>
      <c r="Q167" s="201">
        <f>SUM(H116:H166)</f>
        <v>2319918.1818812895</v>
      </c>
    </row>
    <row r="169" spans="1:17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17" ht="16.5" thickBot="1"/>
    <row r="171" spans="1:17" ht="94.5">
      <c r="A171" s="36" t="s">
        <v>1</v>
      </c>
      <c r="B171" s="221" t="s">
        <v>33</v>
      </c>
      <c r="C171" s="221" t="s">
        <v>34</v>
      </c>
      <c r="D171" s="221" t="s">
        <v>69</v>
      </c>
      <c r="E171" s="221" t="s">
        <v>36</v>
      </c>
      <c r="F171" s="221" t="s">
        <v>37</v>
      </c>
      <c r="G171" s="221" t="s">
        <v>38</v>
      </c>
      <c r="H171" s="22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17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28046</v>
      </c>
      <c r="F174" s="21">
        <f>SUM(B20)</f>
        <v>206.22058823529412</v>
      </c>
      <c r="G174" s="264">
        <f>D174*F174/E174</f>
        <v>7.3529411764705881E-3</v>
      </c>
      <c r="H174" s="119">
        <v>18181.82</v>
      </c>
      <c r="I174" s="106">
        <f>G174*H174</f>
        <v>133.68985294117647</v>
      </c>
      <c r="L174" s="34">
        <f>D174*H174</f>
        <v>18181.82</v>
      </c>
    </row>
    <row r="175" spans="1:17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28046</v>
      </c>
      <c r="F175" s="21">
        <f>SUM(B20)</f>
        <v>206.22058823529412</v>
      </c>
      <c r="G175" s="264">
        <f t="shared" ref="G175" si="9">D175*F175/E175</f>
        <v>7.3529411764705881E-3</v>
      </c>
      <c r="H175" s="119">
        <v>1363.64</v>
      </c>
      <c r="I175" s="106">
        <f t="shared" ref="I175" si="10">G175*H175</f>
        <v>10.026764705882353</v>
      </c>
      <c r="L175" s="34">
        <f t="shared" ref="L175:L177" si="11">D175*H175</f>
        <v>1363.64</v>
      </c>
    </row>
    <row r="176" spans="1:17" s="226" customFormat="1" ht="78.75">
      <c r="A176" s="42">
        <v>3</v>
      </c>
      <c r="B176" s="209" t="s">
        <v>230</v>
      </c>
      <c r="C176" s="29" t="s">
        <v>111</v>
      </c>
      <c r="D176" s="118">
        <v>1</v>
      </c>
      <c r="E176" s="19">
        <f>SUM(B19)</f>
        <v>28046</v>
      </c>
      <c r="F176" s="21">
        <f>SUM(B20)</f>
        <v>206.22058823529412</v>
      </c>
      <c r="G176" s="264">
        <f t="shared" ref="G176" si="12">D176*F176/E176</f>
        <v>7.3529411764705881E-3</v>
      </c>
      <c r="H176" s="119">
        <v>113845.45</v>
      </c>
      <c r="I176" s="106">
        <f t="shared" ref="I176:I177" si="13">G176*H176</f>
        <v>837.09889705882347</v>
      </c>
      <c r="L176" s="34">
        <f t="shared" si="11"/>
        <v>113845.45</v>
      </c>
    </row>
    <row r="177" spans="1:12" s="228" customFormat="1">
      <c r="A177" s="229">
        <v>4</v>
      </c>
      <c r="B177" s="209" t="s">
        <v>212</v>
      </c>
      <c r="C177" s="29" t="s">
        <v>111</v>
      </c>
      <c r="D177" s="118">
        <v>1</v>
      </c>
      <c r="E177" s="19">
        <f>SUM(B19)</f>
        <v>28046</v>
      </c>
      <c r="F177" s="21">
        <f>SUM(B20)</f>
        <v>206.22058823529412</v>
      </c>
      <c r="G177" s="264">
        <f t="shared" ref="G177" si="14">D177*F177/E177</f>
        <v>7.3529411764705881E-3</v>
      </c>
      <c r="H177" s="119">
        <v>196363.64</v>
      </c>
      <c r="I177" s="106">
        <f t="shared" si="13"/>
        <v>1443.8502941176471</v>
      </c>
      <c r="L177" s="34">
        <f t="shared" si="11"/>
        <v>196363.64</v>
      </c>
    </row>
    <row r="178" spans="1:12" ht="31.5" customHeight="1" thickBot="1">
      <c r="A178" s="364" t="s">
        <v>73</v>
      </c>
      <c r="B178" s="365"/>
      <c r="C178" s="365"/>
      <c r="D178" s="365"/>
      <c r="E178" s="365"/>
      <c r="F178" s="365"/>
      <c r="G178" s="426"/>
      <c r="H178" s="214"/>
      <c r="I178" s="222">
        <f>SUM(I174:I177)</f>
        <v>2424.6658088235295</v>
      </c>
      <c r="L178" s="201">
        <f>SUM(L174:L177)</f>
        <v>329754.55000000005</v>
      </c>
    </row>
    <row r="179" spans="1:12" s="304" customFormat="1">
      <c r="A179" s="247"/>
      <c r="B179" s="247"/>
      <c r="C179" s="247"/>
      <c r="D179" s="247"/>
      <c r="E179" s="247"/>
      <c r="F179" s="247"/>
      <c r="G179" s="247"/>
      <c r="H179" s="248"/>
      <c r="I179" s="248"/>
      <c r="L179" s="201"/>
    </row>
    <row r="180" spans="1:12" s="271" customFormat="1" ht="31.5" customHeight="1">
      <c r="A180" s="344" t="s">
        <v>219</v>
      </c>
      <c r="B180" s="344"/>
      <c r="C180" s="344"/>
      <c r="D180" s="344"/>
      <c r="E180" s="344"/>
      <c r="F180" s="344"/>
      <c r="G180" s="344"/>
      <c r="H180" s="344"/>
      <c r="I180" s="344"/>
      <c r="L180" s="201"/>
    </row>
    <row r="181" spans="1:12" s="271" customFormat="1" ht="16.5" thickBot="1">
      <c r="L181" s="201"/>
    </row>
    <row r="182" spans="1:12" s="271" customFormat="1" ht="91.5" customHeight="1">
      <c r="A182" s="36" t="s">
        <v>1</v>
      </c>
      <c r="B182" s="272" t="s">
        <v>33</v>
      </c>
      <c r="C182" s="272" t="s">
        <v>34</v>
      </c>
      <c r="D182" s="272" t="s">
        <v>69</v>
      </c>
      <c r="E182" s="272" t="s">
        <v>36</v>
      </c>
      <c r="F182" s="272" t="s">
        <v>37</v>
      </c>
      <c r="G182" s="272" t="s">
        <v>38</v>
      </c>
      <c r="H182" s="272" t="s">
        <v>39</v>
      </c>
      <c r="I182" s="38" t="s">
        <v>40</v>
      </c>
      <c r="L182" s="201"/>
    </row>
    <row r="183" spans="1:12" s="271" customFormat="1" ht="17.2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71" customFormat="1" ht="31.5" customHeight="1">
      <c r="A184" s="345" t="s">
        <v>220</v>
      </c>
      <c r="B184" s="346"/>
      <c r="C184" s="346"/>
      <c r="D184" s="346"/>
      <c r="E184" s="346"/>
      <c r="F184" s="346"/>
      <c r="G184" s="346"/>
      <c r="H184" s="346"/>
      <c r="I184" s="347"/>
      <c r="L184" s="201"/>
    </row>
    <row r="185" spans="1:12" s="271" customFormat="1" ht="31.5" customHeight="1" thickBot="1">
      <c r="A185" s="28" t="s">
        <v>140</v>
      </c>
      <c r="B185" s="249" t="s">
        <v>140</v>
      </c>
      <c r="C185" s="29" t="s">
        <v>140</v>
      </c>
      <c r="D185" s="118">
        <v>0</v>
      </c>
      <c r="E185" s="19">
        <f>SUM(B18)</f>
        <v>28220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71" customFormat="1" ht="31.5" customHeight="1" thickBot="1">
      <c r="A186" s="348" t="s">
        <v>73</v>
      </c>
      <c r="B186" s="349"/>
      <c r="C186" s="349"/>
      <c r="D186" s="349"/>
      <c r="E186" s="349"/>
      <c r="F186" s="349"/>
      <c r="G186" s="350"/>
      <c r="H186" s="23"/>
      <c r="I186" s="108">
        <f>SUM(I185:I185)</f>
        <v>0</v>
      </c>
      <c r="L186" s="201"/>
    </row>
    <row r="187" spans="1:12" s="271" customFormat="1"/>
    <row r="188" spans="1:12" s="271" customFormat="1">
      <c r="A188" s="371" t="s">
        <v>74</v>
      </c>
      <c r="B188" s="371"/>
      <c r="C188" s="371"/>
      <c r="D188" s="371"/>
      <c r="E188" s="371"/>
      <c r="F188" s="371"/>
      <c r="G188" s="371"/>
      <c r="H188" s="371"/>
      <c r="I188" s="371"/>
      <c r="J188" s="371"/>
    </row>
    <row r="189" spans="1:12" s="271" customFormat="1"/>
    <row r="190" spans="1:12" s="271" customFormat="1" ht="24.75" customHeight="1">
      <c r="F190" s="35"/>
      <c r="G190" s="59"/>
    </row>
    <row r="191" spans="1:12" s="271" customFormat="1" ht="15.75" customHeight="1" thickBot="1"/>
    <row r="192" spans="1:12" s="271" customFormat="1">
      <c r="A192" s="79"/>
      <c r="B192" s="351" t="s">
        <v>96</v>
      </c>
      <c r="C192" s="352"/>
      <c r="D192" s="352"/>
      <c r="E192" s="352"/>
      <c r="F192" s="352"/>
      <c r="G192" s="352"/>
      <c r="H192" s="352"/>
      <c r="I192" s="353"/>
      <c r="J192" s="83" t="s">
        <v>95</v>
      </c>
    </row>
    <row r="193" spans="1:10" s="271" customFormat="1" ht="31.5" customHeight="1">
      <c r="A193" s="79"/>
      <c r="B193" s="81"/>
      <c r="C193" s="76"/>
      <c r="D193" s="76"/>
      <c r="E193" s="76"/>
      <c r="F193" s="76"/>
      <c r="G193" s="76"/>
      <c r="H193" s="250"/>
      <c r="I193" s="251"/>
      <c r="J193" s="84"/>
    </row>
    <row r="194" spans="1:10" s="271" customFormat="1" ht="16.5" thickBot="1">
      <c r="A194" s="77"/>
      <c r="B194" s="110">
        <f>I77</f>
        <v>2690.016511029412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83.021397058823524</v>
      </c>
      <c r="G194" s="111">
        <f>I167</f>
        <v>41034.792353135912</v>
      </c>
      <c r="H194" s="252">
        <f>I178</f>
        <v>2424.6658088235295</v>
      </c>
      <c r="I194" s="245">
        <f>I186</f>
        <v>0</v>
      </c>
      <c r="J194" s="113">
        <f>SUM(B194:I194)</f>
        <v>46232.496070047673</v>
      </c>
    </row>
    <row r="195" spans="1:10" s="271" customFormat="1"/>
    <row r="199" spans="1:10">
      <c r="J199" s="187"/>
    </row>
  </sheetData>
  <mergeCells count="63">
    <mergeCell ref="A115:I115"/>
    <mergeCell ref="A167:G167"/>
    <mergeCell ref="A169:I169"/>
    <mergeCell ref="A180:I180"/>
    <mergeCell ref="A184:I184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38:F38"/>
    <mergeCell ref="A40:I40"/>
    <mergeCell ref="A44:I44"/>
    <mergeCell ref="I45:I46"/>
    <mergeCell ref="A46:F4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A186:G186"/>
    <mergeCell ref="A188:J188"/>
    <mergeCell ref="B192:I192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8:G178"/>
  </mergeCells>
  <printOptions horizontalCentered="1"/>
  <pageMargins left="0.39370078740157483" right="0.39370078740157483" top="0.39370078740157483" bottom="0.39370078740157483" header="0.31496062992125984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6385" r:id="rId4"/>
    <oleObject progId="Equation.3" shapeId="16386" r:id="rId5"/>
    <oleObject progId="Equation.3" shapeId="16388" r:id="rId6"/>
    <oleObject progId="Equation.3" shapeId="16389" r:id="rId7"/>
    <oleObject progId="Equation.3" shapeId="16390" r:id="rId8"/>
    <oleObject progId="Equation.3" shapeId="16391" r:id="rId9"/>
    <oleObject progId="Equation.3" shapeId="16392" r:id="rId10"/>
    <oleObject progId="Equation.3" shapeId="16393" r:id="rId11"/>
    <oleObject progId="Equation.3" shapeId="16395" r:id="rId12"/>
    <oleObject progId="Equation.3" shapeId="16408" r:id="rId13"/>
    <oleObject progId="Equation.3" shapeId="16409" r:id="rId14"/>
    <oleObject progId="Equation.3" shapeId="16410" r:id="rId15"/>
    <oleObject progId="Equation.3" shapeId="16411" r:id="rId16"/>
    <oleObject progId="Equation.3" shapeId="16412" r:id="rId17"/>
    <oleObject progId="Equation.3" shapeId="16414" r:id="rId18"/>
    <oleObject progId="Equation.3" shapeId="16415" r:id="rId19"/>
    <oleObject progId="Equation.3" shapeId="16416" r:id="rId20"/>
    <oleObject progId="Equation.3" shapeId="16417" r:id="rId21"/>
    <oleObject progId="Equation.3" shapeId="16418" r:id="rId22"/>
    <oleObject progId="Equation.3" shapeId="16419" r:id="rId23"/>
    <oleObject progId="Equation.3" shapeId="16421" r:id="rId24"/>
    <oleObject progId="Equation.3" shapeId="16434" r:id="rId25"/>
    <oleObject progId="Equation.3" shapeId="16435" r:id="rId26"/>
    <oleObject progId="Equation.3" shapeId="16436" r:id="rId27"/>
    <oleObject progId="Equation.3" shapeId="16437" r:id="rId28"/>
    <oleObject progId="Equation.3" shapeId="16438" r:id="rId29"/>
    <oleObject progId="Equation.3" shapeId="16439" r:id="rId30"/>
    <oleObject progId="Equation.3" shapeId="16440" r:id="rId31"/>
    <oleObject progId="Equation.3" shapeId="16441" r:id="rId32"/>
    <oleObject progId="Equation.3" shapeId="16442" r:id="rId33"/>
    <oleObject progId="Equation.3" shapeId="16443" r:id="rId34"/>
    <oleObject progId="Equation.3" shapeId="16444" r:id="rId35"/>
    <oleObject progId="Equation.3" shapeId="16445" r:id="rId36"/>
    <oleObject progId="Equation.3" shapeId="16446" r:id="rId37"/>
    <oleObject progId="Equation.3" shapeId="16447" r:id="rId38"/>
    <oleObject progId="Equation.3" shapeId="16448" r:id="rId39"/>
    <oleObject progId="Equation.3" shapeId="16449" r:id="rId40"/>
    <oleObject progId="Equation.3" shapeId="16450" r:id="rId41"/>
    <oleObject progId="Equation.3" shapeId="16451" r:id="rId42"/>
    <oleObject progId="Equation.3" shapeId="16452" r:id="rId43"/>
    <oleObject progId="Equation.3" shapeId="16453" r:id="rId44"/>
    <oleObject progId="Equation.3" shapeId="16454" r:id="rId45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1" zoomScale="80" zoomScaleSheetLayoutView="80" workbookViewId="0">
      <selection activeCell="K22" sqref="K2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7" width="12.28515625" style="1" customWidth="1"/>
    <col min="8" max="8" width="26" style="1" customWidth="1"/>
    <col min="9" max="9" width="27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'народ. худ. творч.'!H60</f>
        <v>61997.475129105544</v>
      </c>
      <c r="C7" s="112">
        <f>'народ. худ. творч.'!J194</f>
        <v>46232.496070047673</v>
      </c>
      <c r="D7" s="393">
        <f>SUM(B7:C7)</f>
        <v>108229.97119915322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>
      <c r="A16" s="92">
        <v>1</v>
      </c>
      <c r="B16" s="169" t="s">
        <v>272</v>
      </c>
      <c r="C16" s="159" t="s">
        <v>98</v>
      </c>
      <c r="D16" s="72">
        <f>SUM(D7)</f>
        <v>108229.97119915322</v>
      </c>
      <c r="E16" s="73">
        <f>'народ. худ. творч.'!H29</f>
        <v>61965.15560704672</v>
      </c>
      <c r="F16" s="73">
        <f>'народ. худ. творч.'!B194</f>
        <v>2690.016511029412</v>
      </c>
      <c r="G16" s="74">
        <f>'народ. худ. творч.'!C194</f>
        <v>0</v>
      </c>
      <c r="H16" s="64">
        <f>'народ. худ. творч.'!B17</f>
        <v>28220</v>
      </c>
      <c r="I16" s="64">
        <f>'народ. худ. творч.'!B18</f>
        <v>28220</v>
      </c>
      <c r="J16" s="65">
        <f>H16/I16</f>
        <v>1</v>
      </c>
      <c r="K16" s="66">
        <f>F16+G16</f>
        <v>2690.016511029412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70" t="s">
        <v>272</v>
      </c>
      <c r="I22" s="164" t="s">
        <v>254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327" t="s">
        <v>272</v>
      </c>
      <c r="C28" s="164" t="s">
        <v>254</v>
      </c>
      <c r="D28" s="410" t="s">
        <v>98</v>
      </c>
      <c r="E28" s="410"/>
      <c r="F28" s="412">
        <f>SUM(D16)</f>
        <v>108229.97119915322</v>
      </c>
      <c r="G28" s="413"/>
      <c r="H28" s="135">
        <f>SUM(J22)</f>
        <v>1</v>
      </c>
      <c r="I28" s="135">
        <f>SUM(M16)</f>
        <v>1</v>
      </c>
      <c r="J28" s="136">
        <f>F28*H28*I28</f>
        <v>108229.97119915322</v>
      </c>
      <c r="K28" s="163"/>
      <c r="L28" s="34"/>
    </row>
    <row r="31" spans="1:13">
      <c r="G31" s="409" t="s">
        <v>253</v>
      </c>
      <c r="H31" s="409"/>
      <c r="I31" s="409"/>
      <c r="J31" s="200">
        <f>J28*'народ. худ. творч.'!B16</f>
        <v>14719276.083084838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5361" r:id="rId3"/>
    <oleObject progId="Equation.3" shapeId="15362" r:id="rId4"/>
    <oleObject progId="Equation.3" shapeId="15363" r:id="rId5"/>
    <oleObject progId="Equation.3" shapeId="15364" r:id="rId6"/>
    <oleObject progId="Equation.3" shapeId="15365" r:id="rId7"/>
    <oleObject progId="Equation.3" shapeId="15366" r:id="rId8"/>
    <oleObject progId="Equation.3" shapeId="15367" r:id="rId9"/>
    <oleObject progId="Equation.3" shapeId="15370" r:id="rId10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5"/>
  <sheetViews>
    <sheetView view="pageBreakPreview" topLeftCell="A66" zoomScale="80" zoomScaleSheetLayoutView="80" workbookViewId="0">
      <selection activeCell="K47" sqref="K47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5.85546875" style="1" customWidth="1"/>
    <col min="14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49.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54" customHeight="1">
      <c r="A9" s="376" t="s">
        <v>255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50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f>C28</f>
        <v>10409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208.18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17.75" customHeight="1" thickBot="1">
      <c r="A28" s="27">
        <v>1</v>
      </c>
      <c r="B28" s="124" t="s">
        <v>156</v>
      </c>
      <c r="C28" s="117">
        <v>10409</v>
      </c>
      <c r="D28" s="30">
        <f>B16</f>
        <v>50</v>
      </c>
      <c r="E28" s="415">
        <f>C28/D28</f>
        <v>208.18</v>
      </c>
      <c r="F28" s="416"/>
      <c r="G28" s="190">
        <f>B17*12*1.302/1434.5</f>
        <v>307.36094806552808</v>
      </c>
      <c r="H28" s="20">
        <f>E28*G28</f>
        <v>63986.402168281638</v>
      </c>
      <c r="I28" s="383" t="s">
        <v>167</v>
      </c>
      <c r="M28" s="34">
        <f>G28*C28</f>
        <v>3199320.1084140819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63986.402168281638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208.18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7.5" customHeight="1" thickBot="1">
      <c r="A37" s="320">
        <v>1</v>
      </c>
      <c r="B37" s="335" t="s">
        <v>226</v>
      </c>
      <c r="C37" s="319">
        <v>1</v>
      </c>
      <c r="D37" s="322">
        <f>B16</f>
        <v>50</v>
      </c>
      <c r="E37" s="323">
        <f>C37/D37</f>
        <v>0.02</v>
      </c>
      <c r="F37" s="319">
        <v>10</v>
      </c>
      <c r="G37" s="119">
        <v>43954.55</v>
      </c>
      <c r="H37" s="21">
        <f>E37*G37/F37</f>
        <v>87.909100000000009</v>
      </c>
      <c r="I37" s="422" t="s">
        <v>24</v>
      </c>
      <c r="M37" s="34">
        <f>C37*G37</f>
        <v>43954.55</v>
      </c>
    </row>
    <row r="38" spans="1:13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87.909100000000009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30.75" customHeight="1" thickBot="1">
      <c r="A45" s="28">
        <v>1</v>
      </c>
      <c r="B45" s="29"/>
      <c r="C45" s="118">
        <v>1</v>
      </c>
      <c r="D45" s="31">
        <f>SUM(B16)</f>
        <v>50</v>
      </c>
      <c r="E45" s="32">
        <f>C45/D45</f>
        <v>0.02</v>
      </c>
      <c r="F45" s="118">
        <v>1</v>
      </c>
      <c r="G45" s="119">
        <v>3818.18</v>
      </c>
      <c r="H45" s="21">
        <f>E45*G45/F45</f>
        <v>76.363600000000005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76.363600000000005</v>
      </c>
      <c r="I46" s="423"/>
    </row>
    <row r="47" spans="1:13" s="271" customFormat="1" ht="31.5" customHeight="1" thickBo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31.5" customHeight="1" thickBot="1">
      <c r="A48" s="12" t="s">
        <v>1</v>
      </c>
      <c r="B48" s="270" t="s">
        <v>27</v>
      </c>
      <c r="C48" s="270" t="s">
        <v>10</v>
      </c>
      <c r="D48" s="270" t="s">
        <v>4</v>
      </c>
      <c r="E48" s="270" t="s">
        <v>11</v>
      </c>
      <c r="F48" s="270" t="s">
        <v>12</v>
      </c>
      <c r="G48" s="270" t="s">
        <v>13</v>
      </c>
      <c r="H48" s="270" t="s">
        <v>7</v>
      </c>
      <c r="I48" s="15" t="s">
        <v>8</v>
      </c>
    </row>
    <row r="49" spans="1:9" s="271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71" customFormat="1" ht="31.5" customHeight="1">
      <c r="A50" s="361" t="s">
        <v>217</v>
      </c>
      <c r="B50" s="362"/>
      <c r="C50" s="362"/>
      <c r="D50" s="362"/>
      <c r="E50" s="362"/>
      <c r="F50" s="362"/>
      <c r="G50" s="362"/>
      <c r="H50" s="362"/>
      <c r="I50" s="363"/>
    </row>
    <row r="51" spans="1:9" s="271" customFormat="1" ht="27.75" customHeight="1" thickBot="1">
      <c r="A51" s="28" t="s">
        <v>140</v>
      </c>
      <c r="B51" s="29" t="s">
        <v>140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22" t="s">
        <v>24</v>
      </c>
    </row>
    <row r="52" spans="1:9" s="271" customFormat="1" ht="31.5" customHeight="1" thickBot="1">
      <c r="A52" s="348" t="s">
        <v>29</v>
      </c>
      <c r="B52" s="349"/>
      <c r="C52" s="349"/>
      <c r="D52" s="349"/>
      <c r="E52" s="349"/>
      <c r="F52" s="350"/>
      <c r="G52" s="238"/>
      <c r="H52" s="23">
        <f>SUM(H51:H51)</f>
        <v>0</v>
      </c>
      <c r="I52" s="423"/>
    </row>
    <row r="53" spans="1:9" s="271" customFormat="1"/>
    <row r="54" spans="1:9" s="271" customFormat="1" ht="15.75" customHeight="1">
      <c r="A54" s="355" t="s">
        <v>218</v>
      </c>
      <c r="B54" s="355"/>
      <c r="C54" s="355"/>
      <c r="D54" s="355"/>
      <c r="E54" s="355"/>
      <c r="F54" s="355"/>
      <c r="G54" s="355"/>
      <c r="H54" s="355"/>
      <c r="I54" s="355"/>
    </row>
    <row r="55" spans="1:9" s="271" customFormat="1" ht="6" customHeight="1"/>
    <row r="56" spans="1:9" s="271" customFormat="1" ht="21.75" customHeight="1">
      <c r="B56"/>
      <c r="C56" s="35"/>
      <c r="D56" s="34"/>
      <c r="E56" s="34"/>
      <c r="F56" s="34"/>
      <c r="H56" s="34"/>
      <c r="I56" s="269"/>
    </row>
    <row r="57" spans="1:9" s="271" customFormat="1" ht="16.5" thickBot="1">
      <c r="B57"/>
      <c r="C57" s="35"/>
      <c r="D57" s="34"/>
      <c r="E57" s="34"/>
      <c r="F57" s="34"/>
      <c r="H57" s="34"/>
      <c r="I57" s="269"/>
    </row>
    <row r="58" spans="1:9" s="271" customFormat="1" ht="16.5" thickBot="1">
      <c r="A58" s="79"/>
      <c r="B58" s="80"/>
      <c r="D58" s="377" t="s">
        <v>94</v>
      </c>
      <c r="E58" s="378"/>
      <c r="F58" s="378"/>
      <c r="G58" s="379"/>
      <c r="H58" s="82" t="s">
        <v>95</v>
      </c>
      <c r="I58" s="269"/>
    </row>
    <row r="59" spans="1:9" s="271" customFormat="1" ht="31.5" customHeight="1">
      <c r="A59" s="79"/>
      <c r="B59" s="80"/>
      <c r="D59" s="239"/>
      <c r="E59" s="240"/>
      <c r="F59" s="241"/>
      <c r="G59" s="242"/>
      <c r="H59" s="243"/>
      <c r="I59" s="269"/>
    </row>
    <row r="60" spans="1:9" s="271" customFormat="1" ht="16.5" thickBot="1">
      <c r="A60" s="77"/>
      <c r="B60" s="78"/>
      <c r="D60" s="104">
        <f>SUM(H29)</f>
        <v>63986.402168281638</v>
      </c>
      <c r="E60" s="105">
        <f>SUM(H38)</f>
        <v>87.909100000000009</v>
      </c>
      <c r="F60" s="244">
        <f>SUM(H46)</f>
        <v>76.363600000000005</v>
      </c>
      <c r="G60" s="245">
        <f>SUM(H52)</f>
        <v>0</v>
      </c>
      <c r="H60" s="246">
        <f>SUM(D60:G60)</f>
        <v>64150.674868281632</v>
      </c>
      <c r="I60" s="269"/>
    </row>
    <row r="61" spans="1:9" s="271" customFormat="1">
      <c r="A61" s="77"/>
      <c r="B61" s="78"/>
    </row>
    <row r="62" spans="1:9">
      <c r="B62"/>
      <c r="C62" s="35"/>
      <c r="D62" s="34"/>
      <c r="E62" s="34"/>
      <c r="F62" s="34"/>
      <c r="H62" s="34"/>
      <c r="I62" s="142"/>
    </row>
    <row r="63" spans="1:9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7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10409</v>
      </c>
      <c r="F71" s="21">
        <f>SUM(B20)</f>
        <v>208.18</v>
      </c>
      <c r="G71" s="7">
        <f t="shared" ref="G71:G76" si="0">D71*F71/E71</f>
        <v>287.58000000000004</v>
      </c>
      <c r="H71" s="119">
        <v>9.39</v>
      </c>
      <c r="I71" s="106">
        <f t="shared" ref="I71:I76" si="1">G71*H71</f>
        <v>2700.3762000000006</v>
      </c>
      <c r="L71" s="34">
        <f>D71*H71-0.33</f>
        <v>135018.48000000001</v>
      </c>
    </row>
    <row r="72" spans="1:12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10409</v>
      </c>
      <c r="F72" s="21">
        <f>SUM(B20)</f>
        <v>208.18</v>
      </c>
      <c r="G72" s="7">
        <f t="shared" si="0"/>
        <v>0.21639999999999998</v>
      </c>
      <c r="H72" s="119">
        <v>2123.66</v>
      </c>
      <c r="I72" s="106">
        <f t="shared" si="1"/>
        <v>459.56002399999994</v>
      </c>
      <c r="L72" s="34">
        <f t="shared" ref="L72:L76" si="2">D72*H72</f>
        <v>22978.001199999999</v>
      </c>
    </row>
    <row r="73" spans="1:12">
      <c r="A73" s="6">
        <v>3</v>
      </c>
      <c r="B73" s="48" t="s">
        <v>44</v>
      </c>
      <c r="C73" s="7" t="s">
        <v>48</v>
      </c>
      <c r="D73" s="125">
        <v>904.6</v>
      </c>
      <c r="E73" s="19">
        <f>SUM(B19)</f>
        <v>10409</v>
      </c>
      <c r="F73" s="21">
        <f>SUM(B20)</f>
        <v>208.18</v>
      </c>
      <c r="G73" s="7">
        <f t="shared" si="0"/>
        <v>18.091999999999999</v>
      </c>
      <c r="H73" s="119">
        <v>25.47</v>
      </c>
      <c r="I73" s="106">
        <f t="shared" si="1"/>
        <v>460.80323999999996</v>
      </c>
      <c r="L73" s="34">
        <f t="shared" si="2"/>
        <v>23040.162</v>
      </c>
    </row>
    <row r="74" spans="1:12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10409</v>
      </c>
      <c r="F74" s="47">
        <f>SUM(B20)</f>
        <v>208.18</v>
      </c>
      <c r="G74" s="43">
        <f t="shared" si="0"/>
        <v>2.4248400000000001</v>
      </c>
      <c r="H74" s="120">
        <v>104.75</v>
      </c>
      <c r="I74" s="107">
        <f t="shared" si="1"/>
        <v>254.00199000000001</v>
      </c>
      <c r="L74" s="34">
        <f t="shared" si="2"/>
        <v>12700.0995</v>
      </c>
    </row>
    <row r="75" spans="1:12">
      <c r="A75" s="6">
        <v>5</v>
      </c>
      <c r="B75" s="48" t="s">
        <v>45</v>
      </c>
      <c r="C75" s="7" t="s">
        <v>48</v>
      </c>
      <c r="D75" s="152">
        <v>2156.14</v>
      </c>
      <c r="E75" s="19">
        <f>SUM(B19)</f>
        <v>10409</v>
      </c>
      <c r="F75" s="21">
        <f>SUM(B20)</f>
        <v>208.18</v>
      </c>
      <c r="G75" s="7">
        <f t="shared" si="0"/>
        <v>43.122799999999998</v>
      </c>
      <c r="H75" s="119">
        <v>16.72</v>
      </c>
      <c r="I75" s="106">
        <f t="shared" si="1"/>
        <v>721.01321599999994</v>
      </c>
      <c r="L75" s="34">
        <f t="shared" si="2"/>
        <v>36050.660799999998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20614.32</v>
      </c>
      <c r="E76" s="46">
        <f>SUM(B19)</f>
        <v>10409</v>
      </c>
      <c r="F76" s="47">
        <f>SUM(B20)</f>
        <v>208.18</v>
      </c>
      <c r="G76" s="43">
        <f t="shared" si="0"/>
        <v>412.28640000000001</v>
      </c>
      <c r="H76" s="120">
        <v>6.6</v>
      </c>
      <c r="I76" s="107">
        <f t="shared" si="1"/>
        <v>2721.09024</v>
      </c>
      <c r="L76" s="34">
        <f t="shared" si="2"/>
        <v>136054.51199999999</v>
      </c>
    </row>
    <row r="77" spans="1:12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7316.8449099999998</v>
      </c>
    </row>
    <row r="79" spans="1:12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2" ht="16.5" thickBot="1"/>
    <row r="81" spans="1:9" ht="86.2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10409</v>
      </c>
      <c r="F84" s="21">
        <f>SUM(B20)</f>
        <v>208.18</v>
      </c>
      <c r="G84" s="7">
        <f>D84*F84/E84</f>
        <v>0.02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88.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166" t="s">
        <v>140</v>
      </c>
      <c r="C92" s="29" t="s">
        <v>140</v>
      </c>
      <c r="D92" s="29">
        <v>0</v>
      </c>
      <c r="E92" s="19">
        <f>SUM(B19)</f>
        <v>10409</v>
      </c>
      <c r="F92" s="21">
        <f>SUM(B20)</f>
        <v>208.18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88.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10409</v>
      </c>
      <c r="F100" s="21">
        <f>SUM(B20)</f>
        <v>208.18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83.2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65</v>
      </c>
      <c r="J106" s="56">
        <v>9</v>
      </c>
    </row>
    <row r="107" spans="1:12" ht="15.75" customHeight="1">
      <c r="A107" s="345" t="s">
        <v>63</v>
      </c>
      <c r="B107" s="346"/>
      <c r="C107" s="346"/>
      <c r="D107" s="346"/>
      <c r="E107" s="346"/>
      <c r="F107" s="346"/>
      <c r="G107" s="346"/>
      <c r="H107" s="346"/>
      <c r="I107" s="346"/>
      <c r="J107" s="347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10409</v>
      </c>
      <c r="F108" s="21">
        <f>SUM(B20)</f>
        <v>208.18</v>
      </c>
      <c r="G108" s="7">
        <f>D108*F108/E108</f>
        <v>0.02</v>
      </c>
      <c r="H108" s="119">
        <v>11290.91</v>
      </c>
      <c r="I108" s="109">
        <f>G108*H108</f>
        <v>225.81819999999999</v>
      </c>
      <c r="J108" s="121">
        <v>0</v>
      </c>
      <c r="L108" s="34">
        <f>D108*H108</f>
        <v>11290.91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225.81819999999999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15" ht="82.5" customHeight="1">
      <c r="A113" s="36" t="s">
        <v>1</v>
      </c>
      <c r="B113" s="158" t="s">
        <v>165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26045</v>
      </c>
      <c r="F116" s="21">
        <f>SUM(B20)</f>
        <v>208.18</v>
      </c>
      <c r="G116" s="194">
        <f>D116*F116/E116</f>
        <v>7.993088884622768E-3</v>
      </c>
      <c r="H116" s="119">
        <f>(82808.48*1.302)*1.0046</f>
        <v>108312.597508416</v>
      </c>
      <c r="I116" s="106">
        <f>G116*H116</f>
        <v>865.75221920913964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26045</v>
      </c>
      <c r="F117" s="21">
        <f>SUM(B20)</f>
        <v>208.18</v>
      </c>
      <c r="G117" s="194">
        <f t="shared" ref="G117:G166" si="3">D117*F117/E117</f>
        <v>7.993088884622768E-3</v>
      </c>
      <c r="H117" s="119">
        <f>57966.09*1.302*1.0046</f>
        <v>75819.019686227999</v>
      </c>
      <c r="I117" s="106">
        <f t="shared" ref="I117:I166" si="4">G117*H117</f>
        <v>606.02816349698389</v>
      </c>
      <c r="L117" s="34">
        <f t="shared" ref="L117:L166" si="5">D117*H117</f>
        <v>75819.019686227999</v>
      </c>
      <c r="M117" s="34">
        <f t="shared" ref="M117:M166" si="6">L117*12</f>
        <v>909828.23623473593</v>
      </c>
      <c r="N117" s="34"/>
      <c r="O117" s="34">
        <f t="shared" ref="O117:O166" si="7">M117/11</f>
        <v>82711.657839521446</v>
      </c>
    </row>
    <row r="118" spans="1:15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26045</v>
      </c>
      <c r="F118" s="21">
        <f>SUM(B20)</f>
        <v>208.18</v>
      </c>
      <c r="G118" s="194">
        <f t="shared" si="3"/>
        <v>7.993088884622768E-3</v>
      </c>
      <c r="H118" s="119">
        <f>57966.09*1.302*1.0046</f>
        <v>75819.019686227999</v>
      </c>
      <c r="I118" s="106">
        <f t="shared" si="4"/>
        <v>606.02816349698389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4</v>
      </c>
      <c r="B119" s="58" t="s">
        <v>187</v>
      </c>
      <c r="C119" s="29" t="s">
        <v>137</v>
      </c>
      <c r="D119" s="118">
        <v>1</v>
      </c>
      <c r="E119" s="19">
        <v>26045</v>
      </c>
      <c r="F119" s="21">
        <f>SUM(B20)</f>
        <v>208.18</v>
      </c>
      <c r="G119" s="194">
        <f t="shared" si="3"/>
        <v>7.993088884622768E-3</v>
      </c>
      <c r="H119" s="119">
        <f>57966.09*1.302*1.0046</f>
        <v>75819.019686227999</v>
      </c>
      <c r="I119" s="106">
        <f t="shared" si="4"/>
        <v>606.02816349698389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26045</v>
      </c>
      <c r="F120" s="21">
        <f>SUM(B20)</f>
        <v>208.18</v>
      </c>
      <c r="G120" s="194">
        <f t="shared" si="3"/>
        <v>7.993088884622768E-3</v>
      </c>
      <c r="H120" s="119">
        <f>31473.2*1.302*1.0046</f>
        <v>41166.605689440003</v>
      </c>
      <c r="I120" s="106">
        <f t="shared" si="4"/>
        <v>329.04833835391128</v>
      </c>
      <c r="L120" s="34">
        <f t="shared" si="5"/>
        <v>41166.605689440003</v>
      </c>
      <c r="M120" s="34">
        <f t="shared" si="6"/>
        <v>493999.26827328</v>
      </c>
      <c r="N120" s="34"/>
      <c r="O120" s="34">
        <f t="shared" si="7"/>
        <v>44909.02438848</v>
      </c>
    </row>
    <row r="121" spans="1:15">
      <c r="A121" s="6">
        <v>6</v>
      </c>
      <c r="B121" s="58" t="s">
        <v>188</v>
      </c>
      <c r="C121" s="29" t="s">
        <v>137</v>
      </c>
      <c r="D121" s="118">
        <v>1</v>
      </c>
      <c r="E121" s="19">
        <v>26045</v>
      </c>
      <c r="F121" s="21">
        <f>SUM(B20)</f>
        <v>208.18</v>
      </c>
      <c r="G121" s="194">
        <f t="shared" si="3"/>
        <v>7.993088884622768E-3</v>
      </c>
      <c r="H121" s="119">
        <f>21717.37*1.302*1.0046</f>
        <v>28406.085412403998</v>
      </c>
      <c r="I121" s="106">
        <f t="shared" si="4"/>
        <v>227.05236556553135</v>
      </c>
      <c r="L121" s="34">
        <f t="shared" si="5"/>
        <v>28406.085412403998</v>
      </c>
      <c r="M121" s="34">
        <f t="shared" si="6"/>
        <v>340873.02494884795</v>
      </c>
      <c r="N121" s="34"/>
      <c r="O121" s="34">
        <f t="shared" si="7"/>
        <v>30988.456813531633</v>
      </c>
    </row>
    <row r="122" spans="1:15">
      <c r="A122" s="6">
        <v>7</v>
      </c>
      <c r="B122" s="58" t="s">
        <v>189</v>
      </c>
      <c r="C122" s="29" t="s">
        <v>137</v>
      </c>
      <c r="D122" s="118">
        <v>1</v>
      </c>
      <c r="E122" s="19">
        <v>26045</v>
      </c>
      <c r="F122" s="21">
        <f>SUM(B20)</f>
        <v>208.18</v>
      </c>
      <c r="G122" s="194">
        <f t="shared" si="3"/>
        <v>7.993088884622768E-3</v>
      </c>
      <c r="H122" s="119">
        <f>26521.71*1.302*1.0046</f>
        <v>34690.110245532</v>
      </c>
      <c r="I122" s="106">
        <f t="shared" si="4"/>
        <v>277.28113460990022</v>
      </c>
      <c r="L122" s="34">
        <f t="shared" si="5"/>
        <v>34690.110245532</v>
      </c>
      <c r="M122" s="34">
        <f t="shared" si="6"/>
        <v>416281.32294638397</v>
      </c>
      <c r="N122" s="34"/>
      <c r="O122" s="34">
        <f t="shared" si="7"/>
        <v>37843.75663148945</v>
      </c>
    </row>
    <row r="123" spans="1:15">
      <c r="A123" s="6">
        <v>8</v>
      </c>
      <c r="B123" s="58" t="s">
        <v>190</v>
      </c>
      <c r="C123" s="29" t="s">
        <v>137</v>
      </c>
      <c r="D123" s="118">
        <v>1</v>
      </c>
      <c r="E123" s="19">
        <v>26045</v>
      </c>
      <c r="F123" s="21">
        <f>SUM(B20)</f>
        <v>208.18</v>
      </c>
      <c r="G123" s="194">
        <f t="shared" si="3"/>
        <v>7.993088884622768E-3</v>
      </c>
      <c r="H123" s="119">
        <f>30631.26*1.302*1.0046</f>
        <v>40065.357262391997</v>
      </c>
      <c r="I123" s="106">
        <f t="shared" si="4"/>
        <v>320.24596179246555</v>
      </c>
      <c r="L123" s="34">
        <f t="shared" si="5"/>
        <v>40065.357262391997</v>
      </c>
      <c r="M123" s="34">
        <f t="shared" si="6"/>
        <v>480784.28714870394</v>
      </c>
      <c r="N123" s="34"/>
      <c r="O123" s="34">
        <f t="shared" si="7"/>
        <v>43707.662468063994</v>
      </c>
    </row>
    <row r="124" spans="1:15">
      <c r="A124" s="6">
        <v>9</v>
      </c>
      <c r="B124" s="58" t="s">
        <v>213</v>
      </c>
      <c r="C124" s="29" t="s">
        <v>137</v>
      </c>
      <c r="D124" s="118">
        <v>1</v>
      </c>
      <c r="E124" s="19">
        <v>26045</v>
      </c>
      <c r="F124" s="21">
        <f>SUM(B20)</f>
        <v>208.18</v>
      </c>
      <c r="G124" s="194">
        <f t="shared" si="3"/>
        <v>7.993088884622768E-3</v>
      </c>
      <c r="H124" s="119">
        <f>25878.5*1.302*1.0046</f>
        <v>33848.798512199995</v>
      </c>
      <c r="I124" s="106">
        <f t="shared" si="4"/>
        <v>270.55645514570148</v>
      </c>
      <c r="L124" s="34">
        <f t="shared" si="5"/>
        <v>33848.798512199995</v>
      </c>
      <c r="M124" s="34">
        <f t="shared" si="6"/>
        <v>406185.58214639995</v>
      </c>
      <c r="N124" s="34"/>
      <c r="O124" s="34">
        <f t="shared" si="7"/>
        <v>36925.962013309087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26045</v>
      </c>
      <c r="F125" s="21">
        <f>SUM(B20)</f>
        <v>208.18</v>
      </c>
      <c r="G125" s="194">
        <f t="shared" si="3"/>
        <v>7.993088884622768E-3</v>
      </c>
      <c r="H125" s="119">
        <f>18854.79*1.302*1.0046</f>
        <v>24661.861688268</v>
      </c>
      <c r="I125" s="106">
        <f t="shared" si="4"/>
        <v>197.12445253459904</v>
      </c>
      <c r="L125" s="34">
        <f t="shared" si="5"/>
        <v>24661.861688268</v>
      </c>
      <c r="M125" s="34">
        <f t="shared" si="6"/>
        <v>295942.34025921603</v>
      </c>
      <c r="N125" s="34"/>
      <c r="O125" s="34">
        <f t="shared" si="7"/>
        <v>26903.849114474186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26045</v>
      </c>
      <c r="F126" s="21">
        <f>SUM(B20)</f>
        <v>208.18</v>
      </c>
      <c r="G126" s="194">
        <f t="shared" si="3"/>
        <v>7.993088884622768E-3</v>
      </c>
      <c r="H126" s="119">
        <f>30597.89*1.302*1.0046</f>
        <v>40021.709662787995</v>
      </c>
      <c r="I126" s="106">
        <f t="shared" si="4"/>
        <v>319.89708264923036</v>
      </c>
      <c r="L126" s="34">
        <f t="shared" si="5"/>
        <v>40021.709662787995</v>
      </c>
      <c r="M126" s="34">
        <f t="shared" si="6"/>
        <v>480260.51595345594</v>
      </c>
      <c r="N126" s="34"/>
      <c r="O126" s="34">
        <f t="shared" si="7"/>
        <v>43660.046904859628</v>
      </c>
    </row>
    <row r="127" spans="1:15">
      <c r="A127" s="6">
        <v>12</v>
      </c>
      <c r="B127" s="58" t="s">
        <v>209</v>
      </c>
      <c r="C127" s="29" t="s">
        <v>137</v>
      </c>
      <c r="D127" s="118">
        <v>1</v>
      </c>
      <c r="E127" s="19">
        <v>26045</v>
      </c>
      <c r="F127" s="21">
        <f>SUM(B20)</f>
        <v>208.18</v>
      </c>
      <c r="G127" s="194">
        <f t="shared" si="3"/>
        <v>7.993088884622768E-3</v>
      </c>
      <c r="H127" s="119">
        <f>26805.39*1.302*1.0046</f>
        <v>35061.160621787996</v>
      </c>
      <c r="I127" s="106">
        <f t="shared" si="4"/>
        <v>280.24697324798711</v>
      </c>
      <c r="L127" s="34">
        <f t="shared" si="5"/>
        <v>35061.160621787996</v>
      </c>
      <c r="M127" s="34">
        <f t="shared" si="6"/>
        <v>420733.92746145593</v>
      </c>
      <c r="N127" s="34"/>
      <c r="O127" s="34">
        <f t="shared" si="7"/>
        <v>38248.538860132358</v>
      </c>
    </row>
    <row r="128" spans="1:15">
      <c r="A128" s="6">
        <v>13</v>
      </c>
      <c r="B128" s="58" t="s">
        <v>191</v>
      </c>
      <c r="C128" s="29" t="s">
        <v>137</v>
      </c>
      <c r="D128" s="118">
        <v>2</v>
      </c>
      <c r="E128" s="19">
        <v>26045</v>
      </c>
      <c r="F128" s="21">
        <f>SUM(B20)</f>
        <v>208.18</v>
      </c>
      <c r="G128" s="194">
        <f t="shared" si="3"/>
        <v>1.5986177769245536E-2</v>
      </c>
      <c r="H128" s="119">
        <f>29808.25*D128*1.302*1.0047</f>
        <v>77985.500210099999</v>
      </c>
      <c r="I128" s="106">
        <f t="shared" si="4"/>
        <v>1246.6900697821936</v>
      </c>
      <c r="L128" s="34">
        <f t="shared" si="5"/>
        <v>155971.0004202</v>
      </c>
      <c r="M128" s="34">
        <f t="shared" si="6"/>
        <v>1871652.0050424</v>
      </c>
      <c r="N128" s="34"/>
      <c r="O128" s="34">
        <f t="shared" si="7"/>
        <v>170150.18227658182</v>
      </c>
    </row>
    <row r="129" spans="1:15">
      <c r="A129" s="6">
        <v>14</v>
      </c>
      <c r="B129" s="58" t="s">
        <v>192</v>
      </c>
      <c r="C129" s="29" t="s">
        <v>137</v>
      </c>
      <c r="D129" s="118">
        <v>1</v>
      </c>
      <c r="E129" s="19">
        <v>26045</v>
      </c>
      <c r="F129" s="21">
        <f>SUM(B20)</f>
        <v>208.18</v>
      </c>
      <c r="G129" s="194">
        <f t="shared" si="3"/>
        <v>7.993088884622768E-3</v>
      </c>
      <c r="H129" s="119">
        <f>34446.52*1.302*1.0046</f>
        <v>45055.676137583992</v>
      </c>
      <c r="I129" s="106">
        <f t="shared" si="4"/>
        <v>360.1340241244859</v>
      </c>
      <c r="L129" s="34">
        <f t="shared" si="5"/>
        <v>45055.676137583992</v>
      </c>
      <c r="M129" s="34">
        <f t="shared" si="6"/>
        <v>540668.11365100788</v>
      </c>
      <c r="N129" s="34"/>
      <c r="O129" s="34">
        <f t="shared" si="7"/>
        <v>49151.646695546173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26045</v>
      </c>
      <c r="F130" s="21">
        <f>SUM(B20)</f>
        <v>208.18</v>
      </c>
      <c r="G130" s="194">
        <f t="shared" si="3"/>
        <v>1.5986177769245536E-2</v>
      </c>
      <c r="H130" s="119">
        <f>18056.85*D130*1.302*1.0048</f>
        <v>47245.733579519998</v>
      </c>
      <c r="I130" s="106">
        <f t="shared" si="4"/>
        <v>755.27869584061989</v>
      </c>
      <c r="L130" s="34">
        <f t="shared" si="5"/>
        <v>94491.467159039996</v>
      </c>
      <c r="M130" s="34">
        <f t="shared" si="6"/>
        <v>1133897.60590848</v>
      </c>
      <c r="N130" s="34"/>
      <c r="O130" s="34">
        <f t="shared" si="7"/>
        <v>103081.60053713455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26045</v>
      </c>
      <c r="F131" s="21">
        <f>SUM(B20)</f>
        <v>208.18</v>
      </c>
      <c r="G131" s="194">
        <f t="shared" si="3"/>
        <v>7.993088884622768E-3</v>
      </c>
      <c r="H131" s="119">
        <f>19152.13*1.302*1.0046</f>
        <v>25050.779196995998</v>
      </c>
      <c r="I131" s="106">
        <f t="shared" si="4"/>
        <v>200.23310475064798</v>
      </c>
      <c r="L131" s="34">
        <f t="shared" si="5"/>
        <v>25050.779196995998</v>
      </c>
      <c r="M131" s="34">
        <f t="shared" si="6"/>
        <v>300609.35036395199</v>
      </c>
      <c r="N131" s="34"/>
      <c r="O131" s="34">
        <f t="shared" si="7"/>
        <v>27328.122760359271</v>
      </c>
    </row>
    <row r="132" spans="1:15">
      <c r="A132" s="6">
        <v>17</v>
      </c>
      <c r="B132" s="58" t="s">
        <v>118</v>
      </c>
      <c r="C132" s="29" t="s">
        <v>137</v>
      </c>
      <c r="D132" s="125">
        <v>0.5</v>
      </c>
      <c r="E132" s="19">
        <v>26045</v>
      </c>
      <c r="F132" s="21">
        <f>SUM(B20)</f>
        <v>208.18</v>
      </c>
      <c r="G132" s="194">
        <f t="shared" si="3"/>
        <v>3.996544442311384E-3</v>
      </c>
      <c r="H132" s="119">
        <f>19435.8*D132*1.302*1.0046</f>
        <v>12710.908246679999</v>
      </c>
      <c r="I132" s="106">
        <f t="shared" si="4"/>
        <v>50.799709709998886</v>
      </c>
      <c r="L132" s="34">
        <f t="shared" si="5"/>
        <v>6355.4541233399996</v>
      </c>
      <c r="M132" s="34">
        <f t="shared" si="6"/>
        <v>76265.449480079988</v>
      </c>
      <c r="N132" s="34"/>
      <c r="O132" s="34">
        <f t="shared" si="7"/>
        <v>6933.2226800072713</v>
      </c>
    </row>
    <row r="133" spans="1:15">
      <c r="A133" s="6">
        <v>18</v>
      </c>
      <c r="B133" s="58" t="s">
        <v>193</v>
      </c>
      <c r="C133" s="29" t="s">
        <v>137</v>
      </c>
      <c r="D133" s="118">
        <v>11</v>
      </c>
      <c r="E133" s="19">
        <v>26045</v>
      </c>
      <c r="F133" s="21">
        <f>SUM(B20)</f>
        <v>208.18</v>
      </c>
      <c r="G133" s="194">
        <f t="shared" si="3"/>
        <v>8.792397773085045E-2</v>
      </c>
      <c r="H133" s="119">
        <f>17111.76*D133*1.302*1.0047</f>
        <v>246226.47746558397</v>
      </c>
      <c r="I133" s="106">
        <f t="shared" si="4"/>
        <v>21649.211321429757</v>
      </c>
      <c r="L133" s="34">
        <f t="shared" si="5"/>
        <v>2708491.2521214238</v>
      </c>
      <c r="M133" s="34">
        <f t="shared" si="6"/>
        <v>32501895.025457084</v>
      </c>
      <c r="N133" s="34"/>
      <c r="O133" s="34">
        <f t="shared" si="7"/>
        <v>2954717.7295870078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26045</v>
      </c>
      <c r="F134" s="21">
        <f>SUM(B20)</f>
        <v>208.18</v>
      </c>
      <c r="G134" s="194">
        <f t="shared" si="3"/>
        <v>2.3979266653868302E-2</v>
      </c>
      <c r="H134" s="119">
        <f>18008.81*D134*1.302*1.0046</f>
        <v>70665.986954556007</v>
      </c>
      <c r="I134" s="106">
        <f t="shared" si="4"/>
        <v>1694.5185445420773</v>
      </c>
      <c r="L134" s="34">
        <f t="shared" si="5"/>
        <v>211997.96086366801</v>
      </c>
      <c r="M134" s="34">
        <f t="shared" si="6"/>
        <v>2543975.5303640161</v>
      </c>
      <c r="N134" s="34"/>
      <c r="O134" s="34">
        <f t="shared" si="7"/>
        <v>231270.50276036511</v>
      </c>
    </row>
    <row r="135" spans="1:15">
      <c r="A135" s="6">
        <v>20</v>
      </c>
      <c r="B135" s="58" t="s">
        <v>194</v>
      </c>
      <c r="C135" s="29" t="s">
        <v>137</v>
      </c>
      <c r="D135" s="118">
        <v>2</v>
      </c>
      <c r="E135" s="19">
        <v>26045</v>
      </c>
      <c r="F135" s="21">
        <f>SUM(B20)</f>
        <v>208.18</v>
      </c>
      <c r="G135" s="194">
        <f t="shared" si="3"/>
        <v>1.5986177769245536E-2</v>
      </c>
      <c r="H135" s="119">
        <f>27924.94*D135*1.302*1.0046</f>
        <v>73051.039861295998</v>
      </c>
      <c r="I135" s="106">
        <f t="shared" si="4"/>
        <v>1167.8069094509196</v>
      </c>
      <c r="L135" s="34">
        <f t="shared" si="5"/>
        <v>146102.079722592</v>
      </c>
      <c r="M135" s="34">
        <f t="shared" si="6"/>
        <v>1753224.9566711038</v>
      </c>
      <c r="N135" s="34"/>
      <c r="O135" s="34">
        <f t="shared" si="7"/>
        <v>159384.08697010035</v>
      </c>
    </row>
    <row r="136" spans="1:15">
      <c r="A136" s="6">
        <v>21</v>
      </c>
      <c r="B136" s="58" t="s">
        <v>131</v>
      </c>
      <c r="C136" s="29" t="s">
        <v>137</v>
      </c>
      <c r="D136" s="125">
        <v>0.5</v>
      </c>
      <c r="E136" s="19">
        <v>26045</v>
      </c>
      <c r="F136" s="21">
        <f>SUM(B20)</f>
        <v>208.18</v>
      </c>
      <c r="G136" s="194">
        <f t="shared" si="3"/>
        <v>3.996544442311384E-3</v>
      </c>
      <c r="H136" s="119">
        <f>24272*D136*1.302*1.0046</f>
        <v>15873.7569312</v>
      </c>
      <c r="I136" s="106">
        <f t="shared" si="4"/>
        <v>63.440175041989171</v>
      </c>
      <c r="L136" s="34">
        <f t="shared" si="5"/>
        <v>7936.8784655999998</v>
      </c>
      <c r="M136" s="34">
        <f t="shared" si="6"/>
        <v>95242.541587200001</v>
      </c>
      <c r="N136" s="34"/>
      <c r="O136" s="34">
        <f t="shared" si="7"/>
        <v>8658.4128715636361</v>
      </c>
    </row>
    <row r="137" spans="1:15">
      <c r="A137" s="6">
        <v>22</v>
      </c>
      <c r="B137" s="58" t="s">
        <v>196</v>
      </c>
      <c r="C137" s="29" t="s">
        <v>137</v>
      </c>
      <c r="D137" s="118">
        <v>2</v>
      </c>
      <c r="E137" s="19">
        <v>26045</v>
      </c>
      <c r="F137" s="21">
        <f>SUM(B20)</f>
        <v>208.18</v>
      </c>
      <c r="G137" s="194">
        <f t="shared" si="3"/>
        <v>1.5986177769245536E-2</v>
      </c>
      <c r="H137" s="119">
        <f>18268.47*D137*1.302*1.005</f>
        <v>47808.951359400002</v>
      </c>
      <c r="I137" s="106">
        <f t="shared" si="4"/>
        <v>764.28239539258141</v>
      </c>
      <c r="L137" s="34">
        <f t="shared" si="5"/>
        <v>95617.902718800004</v>
      </c>
      <c r="M137" s="34">
        <f t="shared" si="6"/>
        <v>1147414.8326256</v>
      </c>
      <c r="N137" s="34"/>
      <c r="O137" s="34">
        <f t="shared" si="7"/>
        <v>104310.43932960001</v>
      </c>
    </row>
    <row r="138" spans="1:15">
      <c r="A138" s="6">
        <v>23</v>
      </c>
      <c r="B138" s="58" t="s">
        <v>121</v>
      </c>
      <c r="C138" s="29" t="s">
        <v>137</v>
      </c>
      <c r="D138" s="125">
        <v>1.5</v>
      </c>
      <c r="E138" s="19">
        <v>26045</v>
      </c>
      <c r="F138" s="21">
        <f>SUM(B20)</f>
        <v>208.18</v>
      </c>
      <c r="G138" s="194">
        <f t="shared" si="3"/>
        <v>1.1989633326934151E-2</v>
      </c>
      <c r="H138" s="119">
        <f>18268.47*D138*1.302*1.0046</f>
        <v>35842.442190786001</v>
      </c>
      <c r="I138" s="106">
        <f t="shared" si="4"/>
        <v>429.73773940935854</v>
      </c>
      <c r="L138" s="34">
        <f t="shared" si="5"/>
        <v>53763.663286178999</v>
      </c>
      <c r="M138" s="34">
        <f t="shared" si="6"/>
        <v>645163.95943414792</v>
      </c>
      <c r="N138" s="34"/>
      <c r="O138" s="34">
        <f t="shared" si="7"/>
        <v>58651.269039467996</v>
      </c>
    </row>
    <row r="139" spans="1:15">
      <c r="A139" s="6">
        <v>24</v>
      </c>
      <c r="B139" s="58" t="s">
        <v>195</v>
      </c>
      <c r="C139" s="29" t="s">
        <v>137</v>
      </c>
      <c r="D139" s="118">
        <v>1</v>
      </c>
      <c r="E139" s="19">
        <v>26045</v>
      </c>
      <c r="F139" s="21">
        <f>SUM(B20)</f>
        <v>208.18</v>
      </c>
      <c r="G139" s="194">
        <f>D139*F139/E139</f>
        <v>7.993088884622768E-3</v>
      </c>
      <c r="H139" s="119">
        <f>22345.41*1.302*1.0046</f>
        <v>29227.554949571997</v>
      </c>
      <c r="I139" s="106">
        <f t="shared" si="4"/>
        <v>233.61844459212509</v>
      </c>
      <c r="L139" s="34">
        <f t="shared" si="5"/>
        <v>29227.554949571997</v>
      </c>
      <c r="M139" s="34">
        <f t="shared" si="6"/>
        <v>350730.65939486399</v>
      </c>
      <c r="N139" s="34"/>
      <c r="O139" s="34">
        <f t="shared" si="7"/>
        <v>31884.605399533091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26045</v>
      </c>
      <c r="F140" s="21">
        <f>SUM(B20)</f>
        <v>208.18</v>
      </c>
      <c r="G140" s="194">
        <f t="shared" si="3"/>
        <v>7.993088884622768E-3</v>
      </c>
      <c r="H140" s="119">
        <f>(22366.65+9853.67+1162.74)*1.302*1.0046</f>
        <v>43664.681942951996</v>
      </c>
      <c r="I140" s="106">
        <f t="shared" si="4"/>
        <v>349.01568388879809</v>
      </c>
      <c r="L140" s="34">
        <f t="shared" si="5"/>
        <v>43664.681942951996</v>
      </c>
      <c r="M140" s="34">
        <f t="shared" si="6"/>
        <v>523976.18331542396</v>
      </c>
      <c r="N140" s="34"/>
      <c r="O140" s="34">
        <f t="shared" si="7"/>
        <v>47634.19848322036</v>
      </c>
    </row>
    <row r="141" spans="1:15">
      <c r="A141" s="6">
        <v>26</v>
      </c>
      <c r="B141" s="58" t="s">
        <v>197</v>
      </c>
      <c r="C141" s="29" t="s">
        <v>137</v>
      </c>
      <c r="D141" s="118">
        <v>1</v>
      </c>
      <c r="E141" s="19">
        <v>26045</v>
      </c>
      <c r="F141" s="21">
        <f>SUM(B20)</f>
        <v>208.18</v>
      </c>
      <c r="G141" s="194">
        <f t="shared" si="3"/>
        <v>7.993088884622768E-3</v>
      </c>
      <c r="H141" s="119">
        <f>26355.52*1.302*1.0046</f>
        <v>34472.735520383998</v>
      </c>
      <c r="I141" s="106">
        <f t="shared" si="4"/>
        <v>275.54363911052178</v>
      </c>
      <c r="L141" s="34">
        <f t="shared" si="5"/>
        <v>34472.735520383998</v>
      </c>
      <c r="M141" s="34">
        <f t="shared" si="6"/>
        <v>413672.82624460798</v>
      </c>
      <c r="N141" s="34"/>
      <c r="O141" s="34">
        <f t="shared" si="7"/>
        <v>37606.620567691636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26045</v>
      </c>
      <c r="F142" s="21">
        <f>SUM(B20)</f>
        <v>208.18</v>
      </c>
      <c r="G142" s="194">
        <f t="shared" si="3"/>
        <v>7.993088884622768E-3</v>
      </c>
      <c r="H142" s="119">
        <f>23898.82*1.302*1.0046</f>
        <v>31259.398452744001</v>
      </c>
      <c r="I142" s="106">
        <f t="shared" si="4"/>
        <v>249.85915031262223</v>
      </c>
      <c r="L142" s="34">
        <f t="shared" si="5"/>
        <v>31259.398452744001</v>
      </c>
      <c r="M142" s="34">
        <f t="shared" si="6"/>
        <v>375112.78143292799</v>
      </c>
      <c r="N142" s="34"/>
      <c r="O142" s="34">
        <f t="shared" si="7"/>
        <v>34101.161948447996</v>
      </c>
    </row>
    <row r="143" spans="1:15">
      <c r="A143" s="6">
        <v>28</v>
      </c>
      <c r="B143" s="58" t="s">
        <v>198</v>
      </c>
      <c r="C143" s="29" t="s">
        <v>137</v>
      </c>
      <c r="D143" s="118">
        <v>1</v>
      </c>
      <c r="E143" s="19">
        <v>26045</v>
      </c>
      <c r="F143" s="21">
        <f>SUM(B20)</f>
        <v>208.18</v>
      </c>
      <c r="G143" s="194">
        <f t="shared" si="3"/>
        <v>7.993088884622768E-3</v>
      </c>
      <c r="H143" s="119">
        <f>20479.5*1.302*1.0046</f>
        <v>26786.964821400001</v>
      </c>
      <c r="I143" s="106">
        <f t="shared" si="4"/>
        <v>214.11059076671344</v>
      </c>
      <c r="L143" s="34">
        <f t="shared" si="5"/>
        <v>26786.964821400001</v>
      </c>
      <c r="M143" s="34">
        <f t="shared" si="6"/>
        <v>321443.5778568</v>
      </c>
      <c r="N143" s="34"/>
      <c r="O143" s="34">
        <f t="shared" si="7"/>
        <v>29222.143441527271</v>
      </c>
    </row>
    <row r="144" spans="1:15">
      <c r="A144" s="6">
        <v>29</v>
      </c>
      <c r="B144" s="58" t="s">
        <v>199</v>
      </c>
      <c r="C144" s="29" t="s">
        <v>137</v>
      </c>
      <c r="D144" s="118">
        <v>1</v>
      </c>
      <c r="E144" s="19">
        <v>26045</v>
      </c>
      <c r="F144" s="21">
        <f>SUM(B20)</f>
        <v>208.18</v>
      </c>
      <c r="G144" s="194">
        <f t="shared" si="3"/>
        <v>7.993088884622768E-3</v>
      </c>
      <c r="H144" s="119">
        <f>17111.76*1.302*1.0046</f>
        <v>22381.997272991997</v>
      </c>
      <c r="I144" s="106">
        <f t="shared" si="4"/>
        <v>178.90129361840943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26045</v>
      </c>
      <c r="F145" s="21">
        <f>SUM(B20)</f>
        <v>208.18</v>
      </c>
      <c r="G145" s="194">
        <f t="shared" si="3"/>
        <v>7.993088884622768E-3</v>
      </c>
      <c r="H145" s="119">
        <f>17111.76*1.302*1.0046</f>
        <v>22381.997272991997</v>
      </c>
      <c r="I145" s="106">
        <f t="shared" si="4"/>
        <v>178.90129361840943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26045</v>
      </c>
      <c r="F146" s="21">
        <f>SUM(B20)</f>
        <v>208.18</v>
      </c>
      <c r="G146" s="194">
        <f t="shared" si="3"/>
        <v>7.993088884622768E-3</v>
      </c>
      <c r="H146" s="119">
        <f>17545.62*1.302*1.0046</f>
        <v>22949.481467303998</v>
      </c>
      <c r="I146" s="106">
        <f t="shared" si="4"/>
        <v>183.4372452241638</v>
      </c>
      <c r="L146" s="34">
        <f t="shared" si="5"/>
        <v>22949.481467303998</v>
      </c>
      <c r="M146" s="34">
        <f t="shared" si="6"/>
        <v>275393.77760764799</v>
      </c>
      <c r="N146" s="34"/>
      <c r="O146" s="34">
        <f t="shared" si="7"/>
        <v>25035.797964331636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26045</v>
      </c>
      <c r="F147" s="21">
        <f>SUM(B20)</f>
        <v>208.18</v>
      </c>
      <c r="G147" s="194">
        <f t="shared" si="3"/>
        <v>7.993088884622768E-3</v>
      </c>
      <c r="H147" s="119">
        <f>18522.57*1.302*1.0046</f>
        <v>24227.321516243996</v>
      </c>
      <c r="I147" s="106">
        <f t="shared" si="4"/>
        <v>193.6511343156719</v>
      </c>
      <c r="L147" s="34">
        <f t="shared" si="5"/>
        <v>24227.321516243996</v>
      </c>
      <c r="M147" s="34">
        <f t="shared" si="6"/>
        <v>290727.85819492792</v>
      </c>
      <c r="N147" s="34"/>
      <c r="O147" s="34">
        <f t="shared" si="7"/>
        <v>26429.805290447992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26045</v>
      </c>
      <c r="F148" s="21">
        <f>SUM(B20)</f>
        <v>208.18</v>
      </c>
      <c r="G148" s="194">
        <f t="shared" si="3"/>
        <v>7.993088884622768E-3</v>
      </c>
      <c r="H148" s="119">
        <f>19045.94*1.302*1.0046</f>
        <v>24911.883823847995</v>
      </c>
      <c r="I148" s="106">
        <f t="shared" si="4"/>
        <v>199.12290168741313</v>
      </c>
      <c r="L148" s="34">
        <f t="shared" si="5"/>
        <v>24911.883823847995</v>
      </c>
      <c r="M148" s="34">
        <f t="shared" si="6"/>
        <v>298942.60588617594</v>
      </c>
      <c r="N148" s="34"/>
      <c r="O148" s="34">
        <f t="shared" si="7"/>
        <v>27176.600535106903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26045</v>
      </c>
      <c r="F149" s="21">
        <f>SUM(B20)</f>
        <v>208.18</v>
      </c>
      <c r="G149" s="194">
        <f t="shared" si="3"/>
        <v>1.5986177769245536E-2</v>
      </c>
      <c r="H149" s="119">
        <f>18514.99*D149*1.302*1.005</f>
        <v>48454.099129800001</v>
      </c>
      <c r="I149" s="106">
        <f t="shared" si="4"/>
        <v>774.59584233762826</v>
      </c>
      <c r="L149" s="34">
        <f t="shared" si="5"/>
        <v>96908.198259600002</v>
      </c>
      <c r="M149" s="34">
        <f t="shared" si="6"/>
        <v>1162898.3791152001</v>
      </c>
      <c r="N149" s="34"/>
      <c r="O149" s="34">
        <f t="shared" si="7"/>
        <v>105718.03446501819</v>
      </c>
    </row>
    <row r="150" spans="1:15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26045</v>
      </c>
      <c r="F150" s="21">
        <f>SUM(B20)</f>
        <v>208.18</v>
      </c>
      <c r="G150" s="194">
        <f t="shared" si="3"/>
        <v>7.993088884622768E-3</v>
      </c>
      <c r="H150" s="119">
        <f>33460.47*1.302*1.0046</f>
        <v>43765.933386924</v>
      </c>
      <c r="I150" s="106">
        <f t="shared" si="4"/>
        <v>349.82499568016271</v>
      </c>
      <c r="L150" s="34">
        <f t="shared" si="5"/>
        <v>43765.933386924</v>
      </c>
      <c r="M150" s="34">
        <f t="shared" si="6"/>
        <v>525191.20064308797</v>
      </c>
      <c r="N150" s="34"/>
      <c r="O150" s="34">
        <f t="shared" si="7"/>
        <v>47744.654603917086</v>
      </c>
    </row>
    <row r="151" spans="1:15">
      <c r="A151" s="6">
        <v>36</v>
      </c>
      <c r="B151" s="58" t="s">
        <v>201</v>
      </c>
      <c r="C151" s="29" t="s">
        <v>137</v>
      </c>
      <c r="D151" s="118">
        <v>1</v>
      </c>
      <c r="E151" s="19">
        <v>26045</v>
      </c>
      <c r="F151" s="21">
        <f>SUM(B20)</f>
        <v>208.18</v>
      </c>
      <c r="G151" s="194">
        <f t="shared" si="3"/>
        <v>7.993088884622768E-3</v>
      </c>
      <c r="H151" s="119">
        <f>17111.76*1.3*1.00462</f>
        <v>22348.061230560001</v>
      </c>
      <c r="I151" s="106">
        <f t="shared" si="4"/>
        <v>178.63003981485815</v>
      </c>
      <c r="L151" s="34">
        <f t="shared" si="5"/>
        <v>22348.061230560001</v>
      </c>
      <c r="M151" s="34">
        <f t="shared" si="6"/>
        <v>268176.73476671998</v>
      </c>
      <c r="N151" s="34"/>
      <c r="O151" s="34">
        <f t="shared" si="7"/>
        <v>24379.703160610909</v>
      </c>
    </row>
    <row r="152" spans="1:15">
      <c r="A152" s="6">
        <v>37</v>
      </c>
      <c r="B152" s="58" t="s">
        <v>202</v>
      </c>
      <c r="C152" s="29" t="s">
        <v>137</v>
      </c>
      <c r="D152" s="125">
        <v>1.5</v>
      </c>
      <c r="E152" s="19">
        <v>26045</v>
      </c>
      <c r="F152" s="21">
        <f>SUM(B20)</f>
        <v>208.18</v>
      </c>
      <c r="G152" s="194">
        <f t="shared" si="3"/>
        <v>1.1989633326934151E-2</v>
      </c>
      <c r="H152" s="119">
        <f>17183.06*D152*1.302*1.0046</f>
        <v>33712.885354428006</v>
      </c>
      <c r="I152" s="106">
        <f t="shared" si="4"/>
        <v>404.20513379256028</v>
      </c>
      <c r="L152" s="34">
        <f t="shared" si="5"/>
        <v>50569.328031642013</v>
      </c>
      <c r="M152" s="34">
        <f t="shared" si="6"/>
        <v>606831.93637970416</v>
      </c>
      <c r="N152" s="34"/>
      <c r="O152" s="34">
        <f t="shared" si="7"/>
        <v>55166.539670882194</v>
      </c>
    </row>
    <row r="153" spans="1:15">
      <c r="A153" s="6">
        <v>38</v>
      </c>
      <c r="B153" s="58" t="s">
        <v>203</v>
      </c>
      <c r="C153" s="29" t="s">
        <v>137</v>
      </c>
      <c r="D153" s="118">
        <v>3</v>
      </c>
      <c r="E153" s="19">
        <v>26045</v>
      </c>
      <c r="F153" s="21">
        <f>SUM(B20)</f>
        <v>208.18</v>
      </c>
      <c r="G153" s="194">
        <f t="shared" si="3"/>
        <v>2.3979266653868302E-2</v>
      </c>
      <c r="H153" s="119">
        <f>18388.57*D153*1.302*1.0046</f>
        <v>72156.152890332</v>
      </c>
      <c r="I153" s="106">
        <f t="shared" si="4"/>
        <v>1730.251630874561</v>
      </c>
      <c r="L153" s="34">
        <f t="shared" si="5"/>
        <v>216468.45867099601</v>
      </c>
      <c r="M153" s="34">
        <f t="shared" si="6"/>
        <v>2597621.5040519522</v>
      </c>
      <c r="N153" s="34"/>
      <c r="O153" s="34">
        <f t="shared" si="7"/>
        <v>236147.40945926838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26045</v>
      </c>
      <c r="F154" s="21">
        <f>SUM(B20)</f>
        <v>208.18</v>
      </c>
      <c r="G154" s="194">
        <f t="shared" si="3"/>
        <v>7.993088884622768E-3</v>
      </c>
      <c r="H154" s="119">
        <f>20655.47*1.302*1.0046</f>
        <v>27017.131680924002</v>
      </c>
      <c r="I154" s="106">
        <f t="shared" si="4"/>
        <v>215.95033493318329</v>
      </c>
      <c r="L154" s="34">
        <f t="shared" si="5"/>
        <v>27017.131680924002</v>
      </c>
      <c r="M154" s="34">
        <f t="shared" si="6"/>
        <v>324205.58017108799</v>
      </c>
      <c r="N154" s="34"/>
      <c r="O154" s="34">
        <f t="shared" si="7"/>
        <v>29473.234561007997</v>
      </c>
    </row>
    <row r="155" spans="1:15">
      <c r="A155" s="6">
        <v>40</v>
      </c>
      <c r="B155" s="58" t="s">
        <v>214</v>
      </c>
      <c r="C155" s="29" t="s">
        <v>137</v>
      </c>
      <c r="D155" s="118">
        <v>4</v>
      </c>
      <c r="E155" s="19">
        <v>26045</v>
      </c>
      <c r="F155" s="21">
        <f>SUM(B20)</f>
        <v>208.18</v>
      </c>
      <c r="G155" s="194">
        <f t="shared" si="3"/>
        <v>3.1972355538491072E-2</v>
      </c>
      <c r="H155" s="119">
        <f>17111.76*D155*1.302*1.0046</f>
        <v>89527.989091967989</v>
      </c>
      <c r="I155" s="106">
        <f t="shared" si="4"/>
        <v>2862.4206978945508</v>
      </c>
      <c r="L155" s="34">
        <f t="shared" si="5"/>
        <v>358111.95636787196</v>
      </c>
      <c r="M155" s="34">
        <f t="shared" si="6"/>
        <v>4297343.4764144635</v>
      </c>
      <c r="N155" s="34"/>
      <c r="O155" s="34">
        <f t="shared" si="7"/>
        <v>390667.58876495122</v>
      </c>
    </row>
    <row r="156" spans="1:15">
      <c r="A156" s="6">
        <v>41</v>
      </c>
      <c r="B156" s="58" t="s">
        <v>210</v>
      </c>
      <c r="C156" s="29" t="s">
        <v>137</v>
      </c>
      <c r="D156" s="125">
        <v>0.5</v>
      </c>
      <c r="E156" s="19">
        <v>26045</v>
      </c>
      <c r="F156" s="21">
        <f>SUM(B20)</f>
        <v>208.18</v>
      </c>
      <c r="G156" s="194">
        <f t="shared" si="3"/>
        <v>3.996544442311384E-3</v>
      </c>
      <c r="H156" s="119">
        <f>18467.96*D156*1.302*1.0046</f>
        <v>12077.946113015998</v>
      </c>
      <c r="I156" s="106">
        <f t="shared" si="4"/>
        <v>48.270048412510469</v>
      </c>
      <c r="L156" s="34">
        <f t="shared" si="5"/>
        <v>6038.973056507999</v>
      </c>
      <c r="M156" s="34">
        <f t="shared" si="6"/>
        <v>72467.676678095988</v>
      </c>
      <c r="N156" s="34"/>
      <c r="O156" s="34">
        <f t="shared" si="7"/>
        <v>6587.9706070996353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26045</v>
      </c>
      <c r="F157" s="21">
        <f>SUM(B20)</f>
        <v>208.18</v>
      </c>
      <c r="G157" s="194">
        <f t="shared" si="3"/>
        <v>3.1972355538491072E-2</v>
      </c>
      <c r="H157" s="119">
        <f>18467.96*D157*1.302*1.005</f>
        <v>96662.041358399976</v>
      </c>
      <c r="I157" s="106">
        <f t="shared" si="4"/>
        <v>3090.5131533870926</v>
      </c>
      <c r="L157" s="34">
        <f t="shared" si="5"/>
        <v>386648.1654335999</v>
      </c>
      <c r="M157" s="34">
        <f t="shared" si="6"/>
        <v>4639777.9852031991</v>
      </c>
      <c r="N157" s="34"/>
      <c r="O157" s="34">
        <f t="shared" si="7"/>
        <v>421797.99865483626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26045</v>
      </c>
      <c r="F158" s="21">
        <f>SUM(B20)</f>
        <v>208.18</v>
      </c>
      <c r="G158" s="194">
        <f t="shared" si="3"/>
        <v>7.993088884622768E-3</v>
      </c>
      <c r="H158" s="119">
        <f>18467.96*D158*1.302*1.0046</f>
        <v>24155.892226031996</v>
      </c>
      <c r="I158" s="106">
        <f t="shared" si="4"/>
        <v>193.08019365004188</v>
      </c>
      <c r="L158" s="34">
        <f t="shared" si="5"/>
        <v>24155.892226031996</v>
      </c>
      <c r="M158" s="34">
        <f t="shared" si="6"/>
        <v>289870.70671238395</v>
      </c>
      <c r="N158" s="34"/>
      <c r="O158" s="34">
        <f t="shared" si="7"/>
        <v>26351.882428398541</v>
      </c>
    </row>
    <row r="159" spans="1:15">
      <c r="A159" s="6">
        <v>44</v>
      </c>
      <c r="B159" s="58" t="s">
        <v>135</v>
      </c>
      <c r="C159" s="29" t="s">
        <v>137</v>
      </c>
      <c r="D159" s="125">
        <v>2.5</v>
      </c>
      <c r="E159" s="19">
        <v>26045</v>
      </c>
      <c r="F159" s="21">
        <f>SUM(B20)</f>
        <v>208.18</v>
      </c>
      <c r="G159" s="194">
        <f t="shared" si="3"/>
        <v>1.9982722211556923E-2</v>
      </c>
      <c r="H159" s="119">
        <f>18467.96*D159*1.302*1.005</f>
        <v>60413.775848999991</v>
      </c>
      <c r="I159" s="106">
        <f t="shared" si="4"/>
        <v>1207.2317005418333</v>
      </c>
      <c r="L159" s="34">
        <f t="shared" si="5"/>
        <v>151034.43962249998</v>
      </c>
      <c r="M159" s="34">
        <f t="shared" si="6"/>
        <v>1812413.2754699998</v>
      </c>
      <c r="N159" s="34"/>
      <c r="O159" s="34">
        <f t="shared" si="7"/>
        <v>164764.84322454545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26045</v>
      </c>
      <c r="F160" s="21">
        <f>SUM(B20)</f>
        <v>208.18</v>
      </c>
      <c r="G160" s="194">
        <f t="shared" si="3"/>
        <v>2.3979266653868302E-2</v>
      </c>
      <c r="H160" s="119">
        <f>18467.96*D160*1.302*1.0046</f>
        <v>72467.676678096002</v>
      </c>
      <c r="I160" s="106">
        <f t="shared" si="4"/>
        <v>1737.721742850377</v>
      </c>
      <c r="L160" s="34">
        <f t="shared" si="5"/>
        <v>217403.03003428801</v>
      </c>
      <c r="M160" s="34">
        <f t="shared" si="6"/>
        <v>2608836.3604114559</v>
      </c>
      <c r="N160" s="34"/>
      <c r="O160" s="34">
        <f t="shared" si="7"/>
        <v>237166.94185558689</v>
      </c>
    </row>
    <row r="161" spans="1:17">
      <c r="A161" s="6">
        <v>46</v>
      </c>
      <c r="B161" s="58" t="s">
        <v>204</v>
      </c>
      <c r="C161" s="29" t="s">
        <v>137</v>
      </c>
      <c r="D161" s="118">
        <v>1</v>
      </c>
      <c r="E161" s="19">
        <v>26045</v>
      </c>
      <c r="F161" s="21">
        <f>SUM(B20)</f>
        <v>208.18</v>
      </c>
      <c r="G161" s="194">
        <f t="shared" si="3"/>
        <v>7.993088884622768E-3</v>
      </c>
      <c r="H161" s="119">
        <f>17316.56*1.302*1.0046</f>
        <v>22649.873461152001</v>
      </c>
      <c r="I161" s="106">
        <f t="shared" si="4"/>
        <v>181.04245180044629</v>
      </c>
      <c r="L161" s="34">
        <f t="shared" si="5"/>
        <v>22649.873461152001</v>
      </c>
      <c r="M161" s="34">
        <f t="shared" si="6"/>
        <v>271798.481533824</v>
      </c>
      <c r="N161" s="34"/>
      <c r="O161" s="34">
        <f t="shared" si="7"/>
        <v>24708.952866711272</v>
      </c>
    </row>
    <row r="162" spans="1:17">
      <c r="A162" s="6">
        <v>47</v>
      </c>
      <c r="B162" s="58" t="s">
        <v>215</v>
      </c>
      <c r="C162" s="29" t="s">
        <v>137</v>
      </c>
      <c r="D162" s="118">
        <v>1</v>
      </c>
      <c r="E162" s="19">
        <v>26045</v>
      </c>
      <c r="F162" s="21">
        <f>SUM(B20)</f>
        <v>208.18</v>
      </c>
      <c r="G162" s="194">
        <f t="shared" si="3"/>
        <v>7.993088884622768E-3</v>
      </c>
      <c r="H162" s="119">
        <f>19136.96*1.302*1.005</f>
        <v>25040.903529599997</v>
      </c>
      <c r="I162" s="106">
        <f t="shared" si="4"/>
        <v>200.15416766335676</v>
      </c>
      <c r="L162" s="34">
        <f t="shared" si="5"/>
        <v>25040.903529599997</v>
      </c>
      <c r="M162" s="34">
        <f t="shared" si="6"/>
        <v>300490.84235519997</v>
      </c>
      <c r="N162" s="34"/>
      <c r="O162" s="34">
        <f t="shared" si="7"/>
        <v>27317.349305018179</v>
      </c>
    </row>
    <row r="163" spans="1:17">
      <c r="A163" s="6">
        <v>48</v>
      </c>
      <c r="B163" s="58" t="s">
        <v>120</v>
      </c>
      <c r="C163" s="29" t="s">
        <v>137</v>
      </c>
      <c r="D163" s="125">
        <v>0.5</v>
      </c>
      <c r="E163" s="19">
        <v>26045</v>
      </c>
      <c r="F163" s="21">
        <f>SUM(B20)</f>
        <v>208.18</v>
      </c>
      <c r="G163" s="194">
        <f t="shared" si="3"/>
        <v>3.996544442311384E-3</v>
      </c>
      <c r="H163" s="119">
        <f>17111.76*D163*1.302*1.0046</f>
        <v>11190.998636495999</v>
      </c>
      <c r="I163" s="106">
        <f t="shared" si="4"/>
        <v>44.725323404602356</v>
      </c>
      <c r="L163" s="34">
        <f t="shared" si="5"/>
        <v>5595.4993182479993</v>
      </c>
      <c r="M163" s="34">
        <f t="shared" si="6"/>
        <v>67145.991818975992</v>
      </c>
      <c r="N163" s="34"/>
      <c r="O163" s="34">
        <f t="shared" si="7"/>
        <v>6104.1810744523627</v>
      </c>
    </row>
    <row r="164" spans="1:17">
      <c r="A164" s="6">
        <v>49</v>
      </c>
      <c r="B164" s="58" t="s">
        <v>205</v>
      </c>
      <c r="C164" s="29" t="s">
        <v>137</v>
      </c>
      <c r="D164" s="118">
        <v>1</v>
      </c>
      <c r="E164" s="19">
        <v>26045</v>
      </c>
      <c r="F164" s="21">
        <f>SUM(B20)</f>
        <v>208.18</v>
      </c>
      <c r="G164" s="194">
        <f t="shared" si="3"/>
        <v>7.993088884622768E-3</v>
      </c>
      <c r="H164" s="119">
        <f>12880.21*1.302*1.0046</f>
        <v>16847.175573731998</v>
      </c>
      <c r="I164" s="106">
        <f t="shared" si="4"/>
        <v>134.66097181568543</v>
      </c>
      <c r="L164" s="34">
        <f t="shared" si="5"/>
        <v>16847.175573731998</v>
      </c>
      <c r="M164" s="34">
        <f t="shared" si="6"/>
        <v>202166.10688478398</v>
      </c>
      <c r="N164" s="34"/>
      <c r="O164" s="34">
        <f t="shared" si="7"/>
        <v>18378.736989525816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26045</v>
      </c>
      <c r="F165" s="21">
        <f>SUM(B20)</f>
        <v>208.18</v>
      </c>
      <c r="G165" s="194">
        <f t="shared" si="3"/>
        <v>7.993088884622768E-3</v>
      </c>
      <c r="H165" s="119">
        <f>17814.13*1.302*1.0048</f>
        <v>23305.328446848001</v>
      </c>
      <c r="I165" s="106">
        <f t="shared" si="4"/>
        <v>186.28156176098355</v>
      </c>
      <c r="L165" s="34">
        <f t="shared" si="5"/>
        <v>23305.328446848001</v>
      </c>
      <c r="M165" s="34">
        <f t="shared" si="6"/>
        <v>279663.94136217603</v>
      </c>
      <c r="N165" s="34"/>
      <c r="O165" s="34">
        <f t="shared" si="7"/>
        <v>25423.994669288732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26045</v>
      </c>
      <c r="F166" s="21">
        <f>SUM(B20)</f>
        <v>208.18</v>
      </c>
      <c r="G166" s="194">
        <f t="shared" si="3"/>
        <v>7.993088884622768E-3</v>
      </c>
      <c r="H166" s="119">
        <f>18842.66*1.302*1.0048+0.8</f>
        <v>24651.702407935998</v>
      </c>
      <c r="I166" s="106">
        <f t="shared" si="4"/>
        <v>197.04324850390154</v>
      </c>
      <c r="L166" s="34">
        <f t="shared" si="5"/>
        <v>24651.702407935998</v>
      </c>
      <c r="M166" s="34">
        <f t="shared" si="6"/>
        <v>295820.42889523198</v>
      </c>
      <c r="N166" s="34"/>
      <c r="O166" s="34">
        <f t="shared" si="7"/>
        <v>26892.766263202906</v>
      </c>
    </row>
    <row r="167" spans="1:17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49280.186779327225</v>
      </c>
      <c r="L167" s="201">
        <f>SUM(L116:L166)</f>
        <v>6165349.5276567284</v>
      </c>
      <c r="M167" s="201">
        <f t="shared" ref="M167:O167" si="8">SUM(M116:M166)</f>
        <v>73984194.331880718</v>
      </c>
      <c r="N167" s="201"/>
      <c r="O167" s="201">
        <f t="shared" si="8"/>
        <v>6725835.8483527936</v>
      </c>
      <c r="Q167" s="201">
        <f>SUM(H116:H166)</f>
        <v>2319918.1818812895</v>
      </c>
    </row>
    <row r="169" spans="1:17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17" ht="16.5" thickBot="1"/>
    <row r="171" spans="1:17" ht="88.5" customHeight="1">
      <c r="A171" s="36" t="s">
        <v>1</v>
      </c>
      <c r="B171" s="221" t="s">
        <v>33</v>
      </c>
      <c r="C171" s="221" t="s">
        <v>34</v>
      </c>
      <c r="D171" s="221" t="s">
        <v>69</v>
      </c>
      <c r="E171" s="221" t="s">
        <v>36</v>
      </c>
      <c r="F171" s="221" t="s">
        <v>37</v>
      </c>
      <c r="G171" s="221" t="s">
        <v>38</v>
      </c>
      <c r="H171" s="22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17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10409</v>
      </c>
      <c r="F174" s="21">
        <f>SUM(B20)</f>
        <v>208.18</v>
      </c>
      <c r="G174" s="7">
        <f>D174*F174/E174</f>
        <v>0.02</v>
      </c>
      <c r="H174" s="119">
        <v>18181.82</v>
      </c>
      <c r="I174" s="106">
        <f>G174*H174</f>
        <v>363.63639999999998</v>
      </c>
      <c r="L174" s="34">
        <f>D174*H174</f>
        <v>18181.82</v>
      </c>
    </row>
    <row r="175" spans="1:17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10409</v>
      </c>
      <c r="F175" s="21">
        <f>SUM(B20)</f>
        <v>208.18</v>
      </c>
      <c r="G175" s="7">
        <f t="shared" ref="G175" si="9">D175*F175/E175</f>
        <v>0.02</v>
      </c>
      <c r="H175" s="119">
        <v>1363.64</v>
      </c>
      <c r="I175" s="106">
        <f t="shared" ref="I175" si="10">G175*H175</f>
        <v>27.272800000000004</v>
      </c>
      <c r="L175" s="34">
        <f t="shared" ref="L175:L177" si="11">D175*H175</f>
        <v>1363.64</v>
      </c>
    </row>
    <row r="176" spans="1:17" s="226" customFormat="1" ht="78.75">
      <c r="A176" s="42">
        <v>3</v>
      </c>
      <c r="B176" s="209" t="s">
        <v>230</v>
      </c>
      <c r="C176" s="29" t="s">
        <v>111</v>
      </c>
      <c r="D176" s="118">
        <v>1</v>
      </c>
      <c r="E176" s="19">
        <f>SUM(B19)</f>
        <v>10409</v>
      </c>
      <c r="F176" s="21">
        <f>SUM(B20)</f>
        <v>208.18</v>
      </c>
      <c r="G176" s="7">
        <f t="shared" ref="G176" si="12">D176*F176/E176</f>
        <v>0.02</v>
      </c>
      <c r="H176" s="119">
        <v>113845.45</v>
      </c>
      <c r="I176" s="106">
        <f t="shared" ref="I176:I177" si="13">G176*H176</f>
        <v>2276.9090000000001</v>
      </c>
      <c r="L176" s="34">
        <f t="shared" si="11"/>
        <v>113845.45</v>
      </c>
    </row>
    <row r="177" spans="1:12" s="228" customFormat="1" ht="16.5" thickBot="1">
      <c r="A177" s="229">
        <v>4</v>
      </c>
      <c r="B177" s="317" t="s">
        <v>212</v>
      </c>
      <c r="C177" s="318" t="s">
        <v>111</v>
      </c>
      <c r="D177" s="319">
        <v>1</v>
      </c>
      <c r="E177" s="46">
        <f>SUM(B19)</f>
        <v>10409</v>
      </c>
      <c r="F177" s="47">
        <f>SUM(B20)</f>
        <v>208.18</v>
      </c>
      <c r="G177" s="43">
        <f t="shared" ref="G177" si="14">D177*F177/E177</f>
        <v>0.02</v>
      </c>
      <c r="H177" s="120">
        <v>196363.64</v>
      </c>
      <c r="I177" s="107">
        <f t="shared" si="13"/>
        <v>3927.2728000000002</v>
      </c>
      <c r="L177" s="34">
        <f t="shared" si="11"/>
        <v>196363.64</v>
      </c>
    </row>
    <row r="178" spans="1:12" ht="31.5" customHeight="1" thickBot="1">
      <c r="A178" s="348" t="s">
        <v>73</v>
      </c>
      <c r="B178" s="349"/>
      <c r="C178" s="349"/>
      <c r="D178" s="349"/>
      <c r="E178" s="349"/>
      <c r="F178" s="349"/>
      <c r="G178" s="350"/>
      <c r="H178" s="23"/>
      <c r="I178" s="108">
        <f>SUM(I174:I177)</f>
        <v>6595.0910000000003</v>
      </c>
      <c r="L178" s="201">
        <f>SUM(L174:L177)</f>
        <v>329754.55000000005</v>
      </c>
    </row>
    <row r="179" spans="1:12" s="271" customFormat="1" ht="34.5" customHeight="1">
      <c r="A179" s="344" t="s">
        <v>219</v>
      </c>
      <c r="B179" s="344"/>
      <c r="C179" s="344"/>
      <c r="D179" s="344"/>
      <c r="E179" s="344"/>
      <c r="F179" s="344"/>
      <c r="G179" s="344"/>
      <c r="H179" s="344"/>
      <c r="I179" s="344"/>
      <c r="L179" s="201"/>
    </row>
    <row r="180" spans="1:12" s="271" customFormat="1" ht="16.5" thickBot="1">
      <c r="L180" s="201"/>
    </row>
    <row r="181" spans="1:12" s="271" customFormat="1" ht="87" customHeight="1">
      <c r="A181" s="36" t="s">
        <v>1</v>
      </c>
      <c r="B181" s="272" t="s">
        <v>33</v>
      </c>
      <c r="C181" s="272" t="s">
        <v>34</v>
      </c>
      <c r="D181" s="272" t="s">
        <v>69</v>
      </c>
      <c r="E181" s="272" t="s">
        <v>36</v>
      </c>
      <c r="F181" s="272" t="s">
        <v>37</v>
      </c>
      <c r="G181" s="272" t="s">
        <v>38</v>
      </c>
      <c r="H181" s="272" t="s">
        <v>39</v>
      </c>
      <c r="I181" s="38" t="s">
        <v>40</v>
      </c>
      <c r="L181" s="201"/>
    </row>
    <row r="182" spans="1:12" s="271" customFormat="1" ht="15.75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01"/>
    </row>
    <row r="183" spans="1:12" s="271" customFormat="1" ht="31.5" customHeight="1">
      <c r="A183" s="345" t="s">
        <v>220</v>
      </c>
      <c r="B183" s="346"/>
      <c r="C183" s="346"/>
      <c r="D183" s="346"/>
      <c r="E183" s="346"/>
      <c r="F183" s="346"/>
      <c r="G183" s="346"/>
      <c r="H183" s="346"/>
      <c r="I183" s="347"/>
      <c r="L183" s="201"/>
    </row>
    <row r="184" spans="1:12" s="271" customFormat="1" ht="31.5" customHeight="1" thickBot="1">
      <c r="A184" s="28" t="s">
        <v>140</v>
      </c>
      <c r="B184" s="249" t="s">
        <v>140</v>
      </c>
      <c r="C184" s="29" t="s">
        <v>140</v>
      </c>
      <c r="D184" s="118">
        <v>0</v>
      </c>
      <c r="E184" s="19">
        <f>SUM(B18)</f>
        <v>28220</v>
      </c>
      <c r="F184" s="21">
        <f>SUM(B23)</f>
        <v>0</v>
      </c>
      <c r="G184" s="7">
        <f>D184*F184/E184</f>
        <v>0</v>
      </c>
      <c r="H184" s="119">
        <v>0</v>
      </c>
      <c r="I184" s="106">
        <f>G184*H184</f>
        <v>0</v>
      </c>
      <c r="L184" s="201"/>
    </row>
    <row r="185" spans="1:12" s="271" customFormat="1" ht="31.5" customHeight="1" thickBot="1">
      <c r="A185" s="348" t="s">
        <v>73</v>
      </c>
      <c r="B185" s="349"/>
      <c r="C185" s="349"/>
      <c r="D185" s="349"/>
      <c r="E185" s="349"/>
      <c r="F185" s="349"/>
      <c r="G185" s="350"/>
      <c r="H185" s="23"/>
      <c r="I185" s="108">
        <f>SUM(I184:I184)</f>
        <v>0</v>
      </c>
      <c r="L185" s="201"/>
    </row>
    <row r="186" spans="1:12" s="271" customFormat="1"/>
    <row r="187" spans="1:12" s="271" customFormat="1">
      <c r="A187" s="371" t="s">
        <v>74</v>
      </c>
      <c r="B187" s="371"/>
      <c r="C187" s="371"/>
      <c r="D187" s="371"/>
      <c r="E187" s="371"/>
      <c r="F187" s="371"/>
      <c r="G187" s="371"/>
      <c r="H187" s="371"/>
      <c r="I187" s="371"/>
      <c r="J187" s="371"/>
    </row>
    <row r="188" spans="1:12" s="271" customFormat="1"/>
    <row r="189" spans="1:12" s="271" customFormat="1" ht="24.75" customHeight="1">
      <c r="F189" s="35"/>
      <c r="G189" s="59"/>
    </row>
    <row r="190" spans="1:12" s="271" customFormat="1" ht="15.75" customHeight="1" thickBot="1"/>
    <row r="191" spans="1:12" s="271" customFormat="1">
      <c r="A191" s="79"/>
      <c r="B191" s="351" t="s">
        <v>96</v>
      </c>
      <c r="C191" s="352"/>
      <c r="D191" s="352"/>
      <c r="E191" s="352"/>
      <c r="F191" s="352"/>
      <c r="G191" s="352"/>
      <c r="H191" s="352"/>
      <c r="I191" s="353"/>
      <c r="J191" s="83" t="s">
        <v>95</v>
      </c>
    </row>
    <row r="192" spans="1:12" s="271" customFormat="1" ht="31.5" customHeight="1">
      <c r="A192" s="79"/>
      <c r="B192" s="81"/>
      <c r="C192" s="76"/>
      <c r="D192" s="76"/>
      <c r="E192" s="76"/>
      <c r="F192" s="76"/>
      <c r="G192" s="76"/>
      <c r="H192" s="250"/>
      <c r="I192" s="251"/>
      <c r="J192" s="84"/>
    </row>
    <row r="193" spans="1:10" s="271" customFormat="1" ht="16.5" thickBot="1">
      <c r="A193" s="77"/>
      <c r="B193" s="110">
        <f>I77</f>
        <v>7316.8449099999998</v>
      </c>
      <c r="C193" s="111">
        <f>I85</f>
        <v>0</v>
      </c>
      <c r="D193" s="111">
        <f>I93</f>
        <v>0</v>
      </c>
      <c r="E193" s="111">
        <f>I101</f>
        <v>0</v>
      </c>
      <c r="F193" s="111">
        <f>I109</f>
        <v>225.81819999999999</v>
      </c>
      <c r="G193" s="111">
        <f>I167</f>
        <v>49280.186779327225</v>
      </c>
      <c r="H193" s="252">
        <f>I178</f>
        <v>6595.0910000000003</v>
      </c>
      <c r="I193" s="245">
        <f>I185</f>
        <v>0</v>
      </c>
      <c r="J193" s="113">
        <f>SUM(B193:I193)</f>
        <v>63417.940889327227</v>
      </c>
    </row>
    <row r="194" spans="1:10" s="271" customFormat="1"/>
    <row r="205" spans="1:10">
      <c r="J205" s="138"/>
    </row>
  </sheetData>
  <mergeCells count="63">
    <mergeCell ref="B191:I191"/>
    <mergeCell ref="A178:G178"/>
    <mergeCell ref="A187:J187"/>
    <mergeCell ref="A107:J107"/>
    <mergeCell ref="A109:G109"/>
    <mergeCell ref="A111:I111"/>
    <mergeCell ref="A115:I115"/>
    <mergeCell ref="A167:G167"/>
    <mergeCell ref="A169:I169"/>
    <mergeCell ref="A179:I179"/>
    <mergeCell ref="A183:I183"/>
    <mergeCell ref="A185:G185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5" manualBreakCount="5">
    <brk id="31" max="9" man="1"/>
    <brk id="61" max="9" man="1"/>
    <brk id="94" max="9" man="1"/>
    <brk id="126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7409" r:id="rId4"/>
    <oleObject progId="Equation.3" shapeId="17410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  <oleObject progId="Equation.3" shapeId="17417" r:id="rId11"/>
    <oleObject progId="Equation.3" shapeId="17435" r:id="rId12"/>
    <oleObject progId="Equation.3" shapeId="17436" r:id="rId13"/>
    <oleObject progId="Equation.3" shapeId="17438" r:id="rId14"/>
    <oleObject progId="Equation.3" shapeId="17439" r:id="rId15"/>
    <oleObject progId="Equation.3" shapeId="17440" r:id="rId16"/>
    <oleObject progId="Equation.3" shapeId="17441" r:id="rId17"/>
    <oleObject progId="Equation.3" shapeId="17442" r:id="rId18"/>
    <oleObject progId="Equation.3" shapeId="17443" r:id="rId19"/>
    <oleObject progId="Equation.3" shapeId="17461" r:id="rId20"/>
    <oleObject progId="Equation.3" shapeId="17462" r:id="rId21"/>
    <oleObject progId="Equation.3" shapeId="17463" r:id="rId22"/>
    <oleObject progId="Equation.3" shapeId="17464" r:id="rId23"/>
    <oleObject progId="Equation.3" shapeId="17465" r:id="rId24"/>
    <oleObject progId="Equation.3" shapeId="17466" r:id="rId25"/>
    <oleObject progId="Equation.3" shapeId="17467" r:id="rId26"/>
    <oleObject progId="Equation.3" shapeId="17468" r:id="rId27"/>
    <oleObject progId="Equation.3" shapeId="17469" r:id="rId28"/>
    <oleObject progId="Equation.3" shapeId="17470" r:id="rId29"/>
    <oleObject progId="Equation.3" shapeId="17471" r:id="rId30"/>
    <oleObject progId="Equation.3" shapeId="17472" r:id="rId31"/>
    <oleObject progId="Equation.3" shapeId="17473" r:id="rId32"/>
    <oleObject progId="Equation.3" shapeId="17474" r:id="rId33"/>
    <oleObject progId="Equation.3" shapeId="17475" r:id="rId34"/>
    <oleObject progId="Equation.3" shapeId="17476" r:id="rId35"/>
    <oleObject progId="Equation.3" shapeId="17477" r:id="rId36"/>
    <oleObject progId="Equation.3" shapeId="17478" r:id="rId37"/>
    <oleObject progId="Equation.3" shapeId="17479" r:id="rId38"/>
    <oleObject progId="Equation.3" shapeId="17480" r:id="rId39"/>
    <oleObject progId="Equation.3" shapeId="17481" r:id="rId40"/>
    <oleObject progId="Equation.3" shapeId="17482" r:id="rId41"/>
    <oleObject progId="Equation.3" shapeId="17483" r:id="rId42"/>
    <oleObject progId="Equation.3" shapeId="17484" r:id="rId43"/>
    <oleObject progId="Equation.3" shapeId="17485" r:id="rId44"/>
    <oleObject progId="Equation.3" shapeId="17486" r:id="rId45"/>
  </oleObject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E32" sqref="E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3.42578125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'соц.кул.деят-ть'!H60</f>
        <v>64150.674868281632</v>
      </c>
      <c r="C7" s="112">
        <f>'соц.кул.деят-ть'!J193</f>
        <v>63417.940889327227</v>
      </c>
      <c r="D7" s="393">
        <f>SUM(B7:C7)</f>
        <v>127568.61575760886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>
      <c r="A16" s="92">
        <v>1</v>
      </c>
      <c r="B16" s="169" t="s">
        <v>256</v>
      </c>
      <c r="C16" s="159" t="s">
        <v>98</v>
      </c>
      <c r="D16" s="72">
        <f>SUM(D7)</f>
        <v>127568.61575760886</v>
      </c>
      <c r="E16" s="73">
        <f>'соц.кул.деят-ть'!H29</f>
        <v>63986.402168281638</v>
      </c>
      <c r="F16" s="73">
        <f>'соц.кул.деят-ть'!B193</f>
        <v>7316.8449099999998</v>
      </c>
      <c r="G16" s="74">
        <f>'соц.кул.деят-ть'!C193</f>
        <v>0</v>
      </c>
      <c r="H16" s="64">
        <f>'соц.кул.деят-ть'!B17</f>
        <v>28220</v>
      </c>
      <c r="I16" s="64">
        <f>'соц.кул.деят-ть'!B18</f>
        <v>28220</v>
      </c>
      <c r="J16" s="65">
        <f>H16/I16</f>
        <v>1</v>
      </c>
      <c r="K16" s="66">
        <f>F16+G16</f>
        <v>7316.8449099999998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77" t="s">
        <v>256</v>
      </c>
      <c r="I22" s="167" t="s">
        <v>257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77" t="s">
        <v>256</v>
      </c>
      <c r="C28" s="167" t="s">
        <v>257</v>
      </c>
      <c r="D28" s="410" t="s">
        <v>98</v>
      </c>
      <c r="E28" s="410"/>
      <c r="F28" s="412">
        <f>SUM(D16)</f>
        <v>127568.61575760886</v>
      </c>
      <c r="G28" s="413"/>
      <c r="H28" s="135">
        <f>SUM(J22)</f>
        <v>1</v>
      </c>
      <c r="I28" s="135">
        <f>SUM(M16)</f>
        <v>1</v>
      </c>
      <c r="J28" s="136">
        <f>F28*H28*I28</f>
        <v>127568.61575760886</v>
      </c>
      <c r="K28" s="163"/>
      <c r="L28" s="34"/>
    </row>
    <row r="31" spans="1:13">
      <c r="G31" s="409" t="s">
        <v>256</v>
      </c>
      <c r="H31" s="409"/>
      <c r="I31" s="409"/>
      <c r="J31" s="200">
        <f>J28*'соц.кул.деят-ть'!B16</f>
        <v>6378430.787880443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1" r:id="rId10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zoomScale="80" zoomScaleSheetLayoutView="80" workbookViewId="0">
      <selection activeCell="A38" sqref="A38:F3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189" customFormat="1">
      <c r="I1" s="277" t="s">
        <v>176</v>
      </c>
      <c r="J1" s="277"/>
    </row>
    <row r="2" spans="1:12" s="189" customFormat="1" ht="53.2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6.75" customHeight="1">
      <c r="A9" s="376" t="s">
        <v>258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18</v>
      </c>
      <c r="C16" s="354" t="s">
        <v>138</v>
      </c>
      <c r="D16" s="354"/>
      <c r="E16" s="354"/>
      <c r="F16" s="354"/>
      <c r="G16" s="354"/>
      <c r="H16" s="354"/>
      <c r="I16" s="354"/>
    </row>
    <row r="17" spans="1:13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3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3" ht="31.5" customHeight="1">
      <c r="B19" s="197">
        <v>3852</v>
      </c>
      <c r="C19" s="354" t="s">
        <v>175</v>
      </c>
      <c r="D19" s="354"/>
      <c r="E19" s="354"/>
      <c r="F19" s="354"/>
      <c r="G19" s="354"/>
      <c r="H19" s="354"/>
      <c r="I19" s="354"/>
    </row>
    <row r="20" spans="1:13" ht="31.5" customHeight="1">
      <c r="B20" s="116">
        <f>E30</f>
        <v>214</v>
      </c>
      <c r="C20" s="354" t="s">
        <v>108</v>
      </c>
      <c r="D20" s="354"/>
      <c r="E20" s="354"/>
      <c r="F20" s="354"/>
      <c r="G20" s="354"/>
      <c r="H20" s="354"/>
      <c r="I20" s="354"/>
    </row>
    <row r="21" spans="1:13">
      <c r="B21" s="9"/>
      <c r="C21" s="142"/>
      <c r="D21" s="142"/>
      <c r="E21" s="142"/>
      <c r="F21" s="142"/>
      <c r="G21" s="142"/>
      <c r="H21" s="142"/>
      <c r="I21" s="142"/>
    </row>
    <row r="22" spans="1:13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3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3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3" ht="123" customHeight="1" thickBot="1">
      <c r="A28" s="27">
        <v>1</v>
      </c>
      <c r="B28" s="124" t="s">
        <v>158</v>
      </c>
      <c r="C28" s="117">
        <v>3852</v>
      </c>
      <c r="D28" s="30">
        <f>B16</f>
        <v>18</v>
      </c>
      <c r="E28" s="420">
        <f>C28/D28</f>
        <v>214</v>
      </c>
      <c r="F28" s="421"/>
      <c r="G28" s="190">
        <f>B17*12*1.302/1568.51</f>
        <v>281.10071341591703</v>
      </c>
      <c r="H28" s="20">
        <f>E28*G28</f>
        <v>60155.55267100624</v>
      </c>
      <c r="I28" s="383" t="s">
        <v>167</v>
      </c>
      <c r="M28" s="34">
        <f>G28*C28</f>
        <v>1082799.9480781124</v>
      </c>
    </row>
    <row r="29" spans="1:13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60155.55267100624</v>
      </c>
      <c r="I29" s="384"/>
    </row>
    <row r="30" spans="1:13" ht="31.5" customHeight="1" thickBot="1">
      <c r="A30" s="367" t="s">
        <v>20</v>
      </c>
      <c r="B30" s="368"/>
      <c r="C30" s="368"/>
      <c r="D30" s="369"/>
      <c r="E30" s="381">
        <f>SUM(E28:F28)</f>
        <v>214</v>
      </c>
      <c r="F30" s="382"/>
      <c r="G30" s="382"/>
      <c r="H30" s="382"/>
      <c r="I30" s="373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5.25" customHeight="1" thickBot="1">
      <c r="A37" s="320">
        <v>1</v>
      </c>
      <c r="B37" s="335" t="s">
        <v>226</v>
      </c>
      <c r="C37" s="319">
        <v>1</v>
      </c>
      <c r="D37" s="322">
        <f>B16</f>
        <v>18</v>
      </c>
      <c r="E37" s="323">
        <f>C37/D37</f>
        <v>5.5555555555555552E-2</v>
      </c>
      <c r="F37" s="319">
        <v>10</v>
      </c>
      <c r="G37" s="119">
        <v>43954.55</v>
      </c>
      <c r="H37" s="21">
        <f>E37*G37/F37</f>
        <v>244.19194444444443</v>
      </c>
      <c r="I37" s="422" t="s">
        <v>24</v>
      </c>
      <c r="M37" s="34">
        <f>C37*G37</f>
        <v>43954.55</v>
      </c>
    </row>
    <row r="38" spans="1:13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244.19194444444443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27.75" customHeight="1" thickBot="1">
      <c r="A45" s="28">
        <v>1</v>
      </c>
      <c r="B45" s="29"/>
      <c r="C45" s="118">
        <v>1</v>
      </c>
      <c r="D45" s="31">
        <f>SUM(B16)</f>
        <v>18</v>
      </c>
      <c r="E45" s="32">
        <f>C45/D45</f>
        <v>5.5555555555555552E-2</v>
      </c>
      <c r="F45" s="118">
        <v>1</v>
      </c>
      <c r="G45" s="119"/>
      <c r="H45" s="21">
        <f>E45*G45/F45</f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31.5" customHeight="1" thickBo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31.5" customHeight="1" thickBot="1">
      <c r="A48" s="12" t="s">
        <v>1</v>
      </c>
      <c r="B48" s="270" t="s">
        <v>27</v>
      </c>
      <c r="C48" s="270" t="s">
        <v>10</v>
      </c>
      <c r="D48" s="270" t="s">
        <v>4</v>
      </c>
      <c r="E48" s="270" t="s">
        <v>11</v>
      </c>
      <c r="F48" s="270" t="s">
        <v>12</v>
      </c>
      <c r="G48" s="270" t="s">
        <v>13</v>
      </c>
      <c r="H48" s="270" t="s">
        <v>7</v>
      </c>
      <c r="I48" s="15" t="s">
        <v>8</v>
      </c>
    </row>
    <row r="49" spans="1:9" s="271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71" customFormat="1" ht="31.5" customHeight="1">
      <c r="A50" s="361" t="s">
        <v>217</v>
      </c>
      <c r="B50" s="362"/>
      <c r="C50" s="362"/>
      <c r="D50" s="362"/>
      <c r="E50" s="362"/>
      <c r="F50" s="362"/>
      <c r="G50" s="362"/>
      <c r="H50" s="362"/>
      <c r="I50" s="363"/>
    </row>
    <row r="51" spans="1:9" s="271" customFormat="1" ht="25.5" customHeight="1" thickBot="1">
      <c r="A51" s="28" t="s">
        <v>140</v>
      </c>
      <c r="B51" s="29" t="s">
        <v>140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22" t="s">
        <v>24</v>
      </c>
    </row>
    <row r="52" spans="1:9" s="271" customFormat="1" ht="31.5" customHeight="1" thickBot="1">
      <c r="A52" s="348" t="s">
        <v>29</v>
      </c>
      <c r="B52" s="349"/>
      <c r="C52" s="349"/>
      <c r="D52" s="349"/>
      <c r="E52" s="349"/>
      <c r="F52" s="350"/>
      <c r="G52" s="238"/>
      <c r="H52" s="23">
        <f>SUM(H51:H51)</f>
        <v>0</v>
      </c>
      <c r="I52" s="423"/>
    </row>
    <row r="53" spans="1:9" s="271" customFormat="1"/>
    <row r="54" spans="1:9" s="271" customFormat="1" ht="15.75" customHeight="1">
      <c r="A54" s="355" t="s">
        <v>218</v>
      </c>
      <c r="B54" s="355"/>
      <c r="C54" s="355"/>
      <c r="D54" s="355"/>
      <c r="E54" s="355"/>
      <c r="F54" s="355"/>
      <c r="G54" s="355"/>
      <c r="H54" s="355"/>
      <c r="I54" s="355"/>
    </row>
    <row r="55" spans="1:9" s="271" customFormat="1" ht="6" customHeight="1"/>
    <row r="56" spans="1:9" s="271" customFormat="1" ht="21.75" customHeight="1">
      <c r="B56"/>
      <c r="C56" s="35"/>
      <c r="D56" s="34"/>
      <c r="E56" s="34"/>
      <c r="F56" s="34"/>
      <c r="H56" s="34"/>
      <c r="I56" s="269"/>
    </row>
    <row r="57" spans="1:9" s="271" customFormat="1" ht="16.5" thickBot="1">
      <c r="B57"/>
      <c r="C57" s="35"/>
      <c r="D57" s="34"/>
      <c r="E57" s="34"/>
      <c r="F57" s="34"/>
      <c r="H57" s="34"/>
      <c r="I57" s="269"/>
    </row>
    <row r="58" spans="1:9" s="271" customFormat="1" ht="16.5" thickBot="1">
      <c r="A58" s="79"/>
      <c r="B58" s="80"/>
      <c r="D58" s="377" t="s">
        <v>94</v>
      </c>
      <c r="E58" s="378"/>
      <c r="F58" s="378"/>
      <c r="G58" s="379"/>
      <c r="H58" s="82" t="s">
        <v>95</v>
      </c>
      <c r="I58" s="269"/>
    </row>
    <row r="59" spans="1:9" s="271" customFormat="1" ht="31.5" customHeight="1">
      <c r="A59" s="79"/>
      <c r="B59" s="80"/>
      <c r="D59" s="239"/>
      <c r="E59" s="240"/>
      <c r="F59" s="241"/>
      <c r="G59" s="242"/>
      <c r="H59" s="243"/>
      <c r="I59" s="269"/>
    </row>
    <row r="60" spans="1:9" s="271" customFormat="1" ht="16.5" thickBot="1">
      <c r="A60" s="77"/>
      <c r="B60" s="78"/>
      <c r="D60" s="104">
        <f>SUM(H29)</f>
        <v>60155.55267100624</v>
      </c>
      <c r="E60" s="105">
        <f>SUM(H38)</f>
        <v>244.19194444444443</v>
      </c>
      <c r="F60" s="244">
        <f>SUM(H46)</f>
        <v>0</v>
      </c>
      <c r="G60" s="245">
        <f>SUM(H52)</f>
        <v>0</v>
      </c>
      <c r="H60" s="246">
        <f>SUM(D60:G60)</f>
        <v>60399.744615450683</v>
      </c>
      <c r="I60" s="269"/>
    </row>
    <row r="61" spans="1:9" s="271" customFormat="1">
      <c r="A61" s="77"/>
      <c r="B61" s="78"/>
    </row>
    <row r="62" spans="1:9">
      <c r="B62"/>
      <c r="I62" s="142"/>
    </row>
    <row r="63" spans="1:9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2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2" ht="16.5" thickBot="1"/>
    <row r="67" spans="1:12" ht="16.5" hidden="1" thickBot="1"/>
    <row r="68" spans="1:12" ht="88.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2">
      <c r="A71" s="6">
        <v>1</v>
      </c>
      <c r="B71" s="48" t="s">
        <v>50</v>
      </c>
      <c r="C71" s="7" t="s">
        <v>46</v>
      </c>
      <c r="D71" s="118">
        <v>14357</v>
      </c>
      <c r="E71" s="19">
        <f>SUM(B19)</f>
        <v>3852</v>
      </c>
      <c r="F71" s="21">
        <f>SUM(B20)</f>
        <v>214</v>
      </c>
      <c r="G71" s="262">
        <f t="shared" ref="G71:G76" si="0">D71*F71/E71</f>
        <v>797.61111111111109</v>
      </c>
      <c r="H71" s="119">
        <v>9.39</v>
      </c>
      <c r="I71" s="106">
        <f t="shared" ref="I71:I76" si="1">G71*H71</f>
        <v>7489.5683333333336</v>
      </c>
      <c r="L71" s="34">
        <f>D71*H71</f>
        <v>134812.23000000001</v>
      </c>
    </row>
    <row r="72" spans="1:12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3852</v>
      </c>
      <c r="F72" s="21">
        <f>SUM(B20)</f>
        <v>214</v>
      </c>
      <c r="G72" s="262">
        <f t="shared" si="0"/>
        <v>0.60111111111111115</v>
      </c>
      <c r="H72" s="119">
        <v>2123.66</v>
      </c>
      <c r="I72" s="106">
        <f t="shared" si="1"/>
        <v>1276.5556222222222</v>
      </c>
      <c r="L72" s="34">
        <f t="shared" ref="L72:L75" si="2">D72*H72</f>
        <v>22978.001199999999</v>
      </c>
    </row>
    <row r="73" spans="1:12">
      <c r="A73" s="6">
        <v>3</v>
      </c>
      <c r="B73" s="48" t="s">
        <v>44</v>
      </c>
      <c r="C73" s="7" t="s">
        <v>48</v>
      </c>
      <c r="D73" s="125">
        <v>904.6</v>
      </c>
      <c r="E73" s="19">
        <f>SUM(B19)</f>
        <v>3852</v>
      </c>
      <c r="F73" s="21">
        <f>SUM(B20)</f>
        <v>214</v>
      </c>
      <c r="G73" s="194">
        <f t="shared" si="0"/>
        <v>50.255555555555553</v>
      </c>
      <c r="H73" s="119">
        <v>25.47</v>
      </c>
      <c r="I73" s="106">
        <f t="shared" si="1"/>
        <v>1280.0089999999998</v>
      </c>
      <c r="L73" s="34">
        <f t="shared" si="2"/>
        <v>23040.162</v>
      </c>
    </row>
    <row r="74" spans="1:12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3852</v>
      </c>
      <c r="F74" s="47">
        <f>SUM(B20)</f>
        <v>214</v>
      </c>
      <c r="G74" s="263">
        <f t="shared" si="0"/>
        <v>6.7356666666666669</v>
      </c>
      <c r="H74" s="120">
        <v>104.75</v>
      </c>
      <c r="I74" s="107">
        <f t="shared" si="1"/>
        <v>705.56108333333339</v>
      </c>
      <c r="L74" s="34">
        <f t="shared" si="2"/>
        <v>12700.0995</v>
      </c>
    </row>
    <row r="75" spans="1:12">
      <c r="A75" s="6">
        <v>5</v>
      </c>
      <c r="B75" s="48" t="s">
        <v>45</v>
      </c>
      <c r="C75" s="7" t="s">
        <v>48</v>
      </c>
      <c r="D75" s="152">
        <v>2156.14</v>
      </c>
      <c r="E75" s="19">
        <f>SUM(B19)</f>
        <v>3852</v>
      </c>
      <c r="F75" s="21">
        <f>SUM(B20)</f>
        <v>214</v>
      </c>
      <c r="G75" s="262">
        <f t="shared" si="0"/>
        <v>119.78555555555555</v>
      </c>
      <c r="H75" s="119">
        <v>16.72</v>
      </c>
      <c r="I75" s="106">
        <f t="shared" si="1"/>
        <v>2002.8144888888887</v>
      </c>
      <c r="L75" s="34">
        <f t="shared" si="2"/>
        <v>36050.660799999998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20614.32</v>
      </c>
      <c r="E76" s="46">
        <f>SUM(B19)</f>
        <v>3852</v>
      </c>
      <c r="F76" s="47">
        <f>SUM(B20)</f>
        <v>214</v>
      </c>
      <c r="G76" s="263">
        <f t="shared" si="0"/>
        <v>1145.2399999999998</v>
      </c>
      <c r="H76" s="120">
        <v>6.6</v>
      </c>
      <c r="I76" s="107">
        <f t="shared" si="1"/>
        <v>7558.583999999998</v>
      </c>
      <c r="L76" s="34">
        <f>D76*H76</f>
        <v>136054.51199999999</v>
      </c>
    </row>
    <row r="77" spans="1:12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20313.092527777775</v>
      </c>
    </row>
    <row r="79" spans="1:12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2" ht="16.5" thickBot="1"/>
    <row r="81" spans="1:9" ht="87.7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3852</v>
      </c>
      <c r="F84" s="21">
        <f>SUM(B20)</f>
        <v>214</v>
      </c>
      <c r="G84" s="264">
        <f>D84*F84/E84</f>
        <v>5.5555555555555552E-2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86.2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45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166" t="s">
        <v>140</v>
      </c>
      <c r="C92" s="29" t="s">
        <v>140</v>
      </c>
      <c r="D92" s="29">
        <v>0</v>
      </c>
      <c r="E92" s="19">
        <f>SUM(B19)</f>
        <v>3852</v>
      </c>
      <c r="F92" s="21">
        <f>SUM(B20)</f>
        <v>214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84.7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3852</v>
      </c>
      <c r="F100" s="21">
        <f>SUM(B20)</f>
        <v>214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84.75" customHeight="1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427" t="s">
        <v>63</v>
      </c>
      <c r="B107" s="428"/>
      <c r="C107" s="428"/>
      <c r="D107" s="428"/>
      <c r="E107" s="428"/>
      <c r="F107" s="428"/>
      <c r="G107" s="428"/>
      <c r="H107" s="428"/>
      <c r="I107" s="428"/>
      <c r="J107" s="429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3852</v>
      </c>
      <c r="F108" s="21">
        <f>SUM(B20)</f>
        <v>214</v>
      </c>
      <c r="G108" s="7">
        <f>D108*F108/E108</f>
        <v>5.5555555555555552E-2</v>
      </c>
      <c r="H108" s="119">
        <v>11290.91</v>
      </c>
      <c r="I108" s="109">
        <f>G108*H108</f>
        <v>627.27277777777772</v>
      </c>
      <c r="J108" s="121">
        <v>0</v>
      </c>
      <c r="L108" s="34">
        <f>SUM(D108*H108)</f>
        <v>11290.91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627.27277777777772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15" ht="90" customHeight="1">
      <c r="A113" s="36" t="s">
        <v>1</v>
      </c>
      <c r="B113" s="158" t="s">
        <v>165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17345</v>
      </c>
      <c r="F116" s="21">
        <f>SUM(B20)</f>
        <v>214</v>
      </c>
      <c r="G116" s="262">
        <f>D116*F116/E116</f>
        <v>1.2337849524358605E-2</v>
      </c>
      <c r="H116" s="119">
        <f>(82808.48*1.302)*1.0046</f>
        <v>108312.597508416</v>
      </c>
      <c r="I116" s="106">
        <f>G116*H116</f>
        <v>1336.3445296512555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17345</v>
      </c>
      <c r="F117" s="21">
        <f>SUM(B20)</f>
        <v>214</v>
      </c>
      <c r="G117" s="262">
        <f t="shared" ref="G117:G166" si="3">D117*F117/E117</f>
        <v>1.2337849524358605E-2</v>
      </c>
      <c r="H117" s="119">
        <f>57966.09*1.302*1.0046</f>
        <v>75819.019686227999</v>
      </c>
      <c r="I117" s="106">
        <f t="shared" ref="I117:I166" si="4">G117*H117</f>
        <v>935.44365597306387</v>
      </c>
      <c r="L117" s="34">
        <f t="shared" ref="L117:L166" si="5">D117*H117</f>
        <v>75819.019686227999</v>
      </c>
      <c r="M117" s="34">
        <f t="shared" ref="M117:M166" si="6">L117*12</f>
        <v>909828.23623473593</v>
      </c>
      <c r="N117" s="34"/>
      <c r="O117" s="34">
        <f t="shared" ref="O117:O166" si="7">M117/11</f>
        <v>82711.657839521446</v>
      </c>
    </row>
    <row r="118" spans="1:15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17345</v>
      </c>
      <c r="F118" s="21">
        <f>SUM(B20)</f>
        <v>214</v>
      </c>
      <c r="G118" s="262">
        <f t="shared" si="3"/>
        <v>1.2337849524358605E-2</v>
      </c>
      <c r="H118" s="119">
        <f>57966.09*1.302*1.0046</f>
        <v>75819.019686227999</v>
      </c>
      <c r="I118" s="106">
        <f t="shared" si="4"/>
        <v>935.44365597306387</v>
      </c>
      <c r="L118" s="34">
        <f t="shared" si="5"/>
        <v>75819.019686227999</v>
      </c>
      <c r="M118" s="34">
        <f t="shared" si="6"/>
        <v>909828.23623473593</v>
      </c>
      <c r="N118" s="34"/>
      <c r="O118" s="34">
        <f t="shared" si="7"/>
        <v>82711.657839521446</v>
      </c>
    </row>
    <row r="119" spans="1:15">
      <c r="A119" s="6">
        <v>4</v>
      </c>
      <c r="B119" s="58" t="s">
        <v>187</v>
      </c>
      <c r="C119" s="29" t="s">
        <v>137</v>
      </c>
      <c r="D119" s="118">
        <v>1</v>
      </c>
      <c r="E119" s="19">
        <v>17345</v>
      </c>
      <c r="F119" s="21">
        <f>SUM(B20)</f>
        <v>214</v>
      </c>
      <c r="G119" s="262">
        <f t="shared" si="3"/>
        <v>1.2337849524358605E-2</v>
      </c>
      <c r="H119" s="119">
        <f>57966.09*1.302*1.0046</f>
        <v>75819.019686227999</v>
      </c>
      <c r="I119" s="106">
        <f t="shared" si="4"/>
        <v>935.44365597306387</v>
      </c>
      <c r="L119" s="34">
        <f t="shared" si="5"/>
        <v>75819.019686227999</v>
      </c>
      <c r="M119" s="34">
        <f t="shared" si="6"/>
        <v>909828.23623473593</v>
      </c>
      <c r="N119" s="34"/>
      <c r="O119" s="34">
        <f t="shared" si="7"/>
        <v>82711.657839521446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17345</v>
      </c>
      <c r="F120" s="21">
        <f>SUM(B20)</f>
        <v>214</v>
      </c>
      <c r="G120" s="262">
        <f t="shared" si="3"/>
        <v>1.2337849524358605E-2</v>
      </c>
      <c r="H120" s="119">
        <f>31473.2*1.302*1.0046</f>
        <v>41166.605689440003</v>
      </c>
      <c r="I120" s="106">
        <f t="shared" si="4"/>
        <v>507.90738642491556</v>
      </c>
      <c r="L120" s="34">
        <f t="shared" si="5"/>
        <v>41166.605689440003</v>
      </c>
      <c r="M120" s="34">
        <f t="shared" si="6"/>
        <v>493999.26827328</v>
      </c>
      <c r="N120" s="34"/>
      <c r="O120" s="34">
        <f t="shared" si="7"/>
        <v>44909.02438848</v>
      </c>
    </row>
    <row r="121" spans="1:15">
      <c r="A121" s="6">
        <v>6</v>
      </c>
      <c r="B121" s="58" t="s">
        <v>188</v>
      </c>
      <c r="C121" s="29" t="s">
        <v>137</v>
      </c>
      <c r="D121" s="118">
        <v>1</v>
      </c>
      <c r="E121" s="19">
        <v>17345</v>
      </c>
      <c r="F121" s="21">
        <f>SUM(B20)</f>
        <v>214</v>
      </c>
      <c r="G121" s="262">
        <f t="shared" si="3"/>
        <v>1.2337849524358605E-2</v>
      </c>
      <c r="H121" s="119">
        <f>21717.37*1.302*1.0046</f>
        <v>28406.085412403998</v>
      </c>
      <c r="I121" s="106">
        <f t="shared" si="4"/>
        <v>350.47000739431854</v>
      </c>
      <c r="L121" s="34">
        <f t="shared" si="5"/>
        <v>28406.085412403998</v>
      </c>
      <c r="M121" s="34">
        <f t="shared" si="6"/>
        <v>340873.02494884795</v>
      </c>
      <c r="N121" s="34"/>
      <c r="O121" s="34">
        <f t="shared" si="7"/>
        <v>30988.456813531633</v>
      </c>
    </row>
    <row r="122" spans="1:15">
      <c r="A122" s="6">
        <v>7</v>
      </c>
      <c r="B122" s="58" t="s">
        <v>189</v>
      </c>
      <c r="C122" s="29" t="s">
        <v>137</v>
      </c>
      <c r="D122" s="118">
        <v>1</v>
      </c>
      <c r="E122" s="19">
        <v>17345</v>
      </c>
      <c r="F122" s="21">
        <f>SUM(B20)</f>
        <v>214</v>
      </c>
      <c r="G122" s="262">
        <f t="shared" si="3"/>
        <v>1.2337849524358605E-2</v>
      </c>
      <c r="H122" s="119">
        <f>26521.71*1.302*1.0046</f>
        <v>34690.110245532</v>
      </c>
      <c r="I122" s="106">
        <f t="shared" si="4"/>
        <v>428.00136019278455</v>
      </c>
      <c r="L122" s="34">
        <f t="shared" si="5"/>
        <v>34690.110245532</v>
      </c>
      <c r="M122" s="34">
        <f t="shared" si="6"/>
        <v>416281.32294638397</v>
      </c>
      <c r="N122" s="34"/>
      <c r="O122" s="34">
        <f t="shared" si="7"/>
        <v>37843.75663148945</v>
      </c>
    </row>
    <row r="123" spans="1:15">
      <c r="A123" s="6">
        <v>8</v>
      </c>
      <c r="B123" s="58" t="s">
        <v>190</v>
      </c>
      <c r="C123" s="29" t="s">
        <v>137</v>
      </c>
      <c r="D123" s="118">
        <v>1</v>
      </c>
      <c r="E123" s="19">
        <v>17345</v>
      </c>
      <c r="F123" s="21">
        <f>SUM(B20)</f>
        <v>214</v>
      </c>
      <c r="G123" s="262">
        <f t="shared" si="3"/>
        <v>1.2337849524358605E-2</v>
      </c>
      <c r="H123" s="119">
        <f>30631.26*1.302*1.0046</f>
        <v>40065.357262391997</v>
      </c>
      <c r="I123" s="106">
        <f t="shared" si="4"/>
        <v>494.32034904306067</v>
      </c>
      <c r="L123" s="34">
        <f t="shared" si="5"/>
        <v>40065.357262391997</v>
      </c>
      <c r="M123" s="34">
        <f t="shared" si="6"/>
        <v>480784.28714870394</v>
      </c>
      <c r="N123" s="34"/>
      <c r="O123" s="34">
        <f t="shared" si="7"/>
        <v>43707.662468063994</v>
      </c>
    </row>
    <row r="124" spans="1:15">
      <c r="A124" s="6">
        <v>9</v>
      </c>
      <c r="B124" s="58" t="s">
        <v>213</v>
      </c>
      <c r="C124" s="29" t="s">
        <v>137</v>
      </c>
      <c r="D124" s="118">
        <v>1</v>
      </c>
      <c r="E124" s="19">
        <v>17345</v>
      </c>
      <c r="F124" s="21">
        <f>SUM(B20)</f>
        <v>214</v>
      </c>
      <c r="G124" s="262">
        <f t="shared" si="3"/>
        <v>1.2337849524358605E-2</v>
      </c>
      <c r="H124" s="119">
        <f>25878.5*1.302*1.0046</f>
        <v>33848.798512199995</v>
      </c>
      <c r="I124" s="106">
        <f t="shared" si="4"/>
        <v>417.62138262385696</v>
      </c>
      <c r="L124" s="34">
        <f t="shared" si="5"/>
        <v>33848.798512199995</v>
      </c>
      <c r="M124" s="34">
        <f t="shared" si="6"/>
        <v>406185.58214639995</v>
      </c>
      <c r="N124" s="34"/>
      <c r="O124" s="34">
        <f t="shared" si="7"/>
        <v>36925.962013309087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17345</v>
      </c>
      <c r="F125" s="21">
        <f>SUM(B20)</f>
        <v>214</v>
      </c>
      <c r="G125" s="262">
        <f t="shared" si="3"/>
        <v>1.2337849524358605E-2</v>
      </c>
      <c r="H125" s="119">
        <f>18854.79*1.302*1.0046</f>
        <v>24661.861688268</v>
      </c>
      <c r="I125" s="106">
        <f t="shared" si="4"/>
        <v>304.27433850039506</v>
      </c>
      <c r="L125" s="34">
        <f t="shared" si="5"/>
        <v>24661.861688268</v>
      </c>
      <c r="M125" s="34">
        <f t="shared" si="6"/>
        <v>295942.34025921603</v>
      </c>
      <c r="N125" s="34"/>
      <c r="O125" s="34">
        <f t="shared" si="7"/>
        <v>26903.849114474186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17345</v>
      </c>
      <c r="F126" s="21">
        <f>SUM(B20)</f>
        <v>214</v>
      </c>
      <c r="G126" s="262">
        <f t="shared" si="3"/>
        <v>1.2337849524358605E-2</v>
      </c>
      <c r="H126" s="119">
        <f>30597.89*1.302*1.0046</f>
        <v>40021.709662787995</v>
      </c>
      <c r="I126" s="106">
        <f t="shared" si="4"/>
        <v>493.78183152704702</v>
      </c>
      <c r="L126" s="34">
        <f t="shared" si="5"/>
        <v>40021.709662787995</v>
      </c>
      <c r="M126" s="34">
        <f t="shared" si="6"/>
        <v>480260.51595345594</v>
      </c>
      <c r="N126" s="34"/>
      <c r="O126" s="34">
        <f t="shared" si="7"/>
        <v>43660.046904859628</v>
      </c>
    </row>
    <row r="127" spans="1:15">
      <c r="A127" s="6">
        <v>12</v>
      </c>
      <c r="B127" s="58" t="s">
        <v>209</v>
      </c>
      <c r="C127" s="29" t="s">
        <v>137</v>
      </c>
      <c r="D127" s="118">
        <v>1</v>
      </c>
      <c r="E127" s="19">
        <v>17345</v>
      </c>
      <c r="F127" s="21">
        <f>SUM(B20)</f>
        <v>214</v>
      </c>
      <c r="G127" s="262">
        <f t="shared" si="3"/>
        <v>1.2337849524358605E-2</v>
      </c>
      <c r="H127" s="119">
        <f>26805.39*1.302*1.0046</f>
        <v>35061.160621787996</v>
      </c>
      <c r="I127" s="106">
        <f t="shared" si="4"/>
        <v>432.57932390098767</v>
      </c>
      <c r="L127" s="34">
        <f t="shared" si="5"/>
        <v>35061.160621787996</v>
      </c>
      <c r="M127" s="34">
        <f t="shared" si="6"/>
        <v>420733.92746145593</v>
      </c>
      <c r="N127" s="34"/>
      <c r="O127" s="34">
        <f t="shared" si="7"/>
        <v>38248.538860132358</v>
      </c>
    </row>
    <row r="128" spans="1:15">
      <c r="A128" s="6">
        <v>13</v>
      </c>
      <c r="B128" s="58" t="s">
        <v>191</v>
      </c>
      <c r="C128" s="29" t="s">
        <v>137</v>
      </c>
      <c r="D128" s="118">
        <v>2</v>
      </c>
      <c r="E128" s="19">
        <v>17345</v>
      </c>
      <c r="F128" s="21">
        <f>SUM(B20)</f>
        <v>214</v>
      </c>
      <c r="G128" s="262">
        <f t="shared" si="3"/>
        <v>2.467569904871721E-2</v>
      </c>
      <c r="H128" s="119">
        <f>29808.25*D128*1.302*1.0047</f>
        <v>77985.500210099999</v>
      </c>
      <c r="I128" s="106">
        <f t="shared" si="4"/>
        <v>1924.3467333481003</v>
      </c>
      <c r="L128" s="34">
        <f t="shared" si="5"/>
        <v>155971.0004202</v>
      </c>
      <c r="M128" s="34">
        <f t="shared" si="6"/>
        <v>1871652.0050424</v>
      </c>
      <c r="N128" s="34"/>
      <c r="O128" s="34">
        <f t="shared" si="7"/>
        <v>170150.18227658182</v>
      </c>
    </row>
    <row r="129" spans="1:15">
      <c r="A129" s="6">
        <v>14</v>
      </c>
      <c r="B129" s="58" t="s">
        <v>192</v>
      </c>
      <c r="C129" s="29" t="s">
        <v>137</v>
      </c>
      <c r="D129" s="118">
        <v>1</v>
      </c>
      <c r="E129" s="19">
        <v>17345</v>
      </c>
      <c r="F129" s="21">
        <f>SUM(B20)</f>
        <v>214</v>
      </c>
      <c r="G129" s="262">
        <f t="shared" si="3"/>
        <v>1.2337849524358605E-2</v>
      </c>
      <c r="H129" s="119">
        <f>34446.52*1.302*1.0046</f>
        <v>45055.676137583992</v>
      </c>
      <c r="I129" s="106">
        <f t="shared" si="4"/>
        <v>555.89015240374601</v>
      </c>
      <c r="L129" s="34">
        <f t="shared" si="5"/>
        <v>45055.676137583992</v>
      </c>
      <c r="M129" s="34">
        <f t="shared" si="6"/>
        <v>540668.11365100788</v>
      </c>
      <c r="N129" s="34"/>
      <c r="O129" s="34">
        <f t="shared" si="7"/>
        <v>49151.646695546173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17345</v>
      </c>
      <c r="F130" s="21">
        <f>SUM(B20)</f>
        <v>214</v>
      </c>
      <c r="G130" s="262">
        <f t="shared" si="3"/>
        <v>2.467569904871721E-2</v>
      </c>
      <c r="H130" s="119">
        <f>18056.85*D130*1.302*1.0048</f>
        <v>47245.733579519998</v>
      </c>
      <c r="I130" s="106">
        <f t="shared" si="4"/>
        <v>1165.8215031441084</v>
      </c>
      <c r="L130" s="34">
        <f t="shared" si="5"/>
        <v>94491.467159039996</v>
      </c>
      <c r="M130" s="34">
        <f t="shared" si="6"/>
        <v>1133897.60590848</v>
      </c>
      <c r="N130" s="34"/>
      <c r="O130" s="34">
        <f t="shared" si="7"/>
        <v>103081.60053713455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17345</v>
      </c>
      <c r="F131" s="21">
        <f>SUM(B20)</f>
        <v>214</v>
      </c>
      <c r="G131" s="262">
        <f t="shared" si="3"/>
        <v>1.2337849524358605E-2</v>
      </c>
      <c r="H131" s="119">
        <f>19152.13*1.302*1.0046</f>
        <v>25050.779196995998</v>
      </c>
      <c r="I131" s="106">
        <f t="shared" si="4"/>
        <v>309.07274420046951</v>
      </c>
      <c r="L131" s="34">
        <f t="shared" si="5"/>
        <v>25050.779196995998</v>
      </c>
      <c r="M131" s="34">
        <f t="shared" si="6"/>
        <v>300609.35036395199</v>
      </c>
      <c r="N131" s="34"/>
      <c r="O131" s="34">
        <f t="shared" si="7"/>
        <v>27328.122760359271</v>
      </c>
    </row>
    <row r="132" spans="1:15">
      <c r="A132" s="6">
        <v>17</v>
      </c>
      <c r="B132" s="58" t="s">
        <v>118</v>
      </c>
      <c r="C132" s="29" t="s">
        <v>137</v>
      </c>
      <c r="D132" s="125">
        <v>0.5</v>
      </c>
      <c r="E132" s="19">
        <v>17345</v>
      </c>
      <c r="F132" s="21">
        <f>SUM(B20)</f>
        <v>214</v>
      </c>
      <c r="G132" s="262">
        <f t="shared" si="3"/>
        <v>6.1689247621793024E-3</v>
      </c>
      <c r="H132" s="119">
        <f>19435.8*D132*1.302*1.0046</f>
        <v>12710.908246679999</v>
      </c>
      <c r="I132" s="106">
        <f t="shared" si="4"/>
        <v>78.412636632733353</v>
      </c>
      <c r="L132" s="34">
        <f t="shared" si="5"/>
        <v>6355.4541233399996</v>
      </c>
      <c r="M132" s="34">
        <f t="shared" si="6"/>
        <v>76265.449480079988</v>
      </c>
      <c r="N132" s="34"/>
      <c r="O132" s="34">
        <f t="shared" si="7"/>
        <v>6933.2226800072713</v>
      </c>
    </row>
    <row r="133" spans="1:15">
      <c r="A133" s="6">
        <v>18</v>
      </c>
      <c r="B133" s="58" t="s">
        <v>193</v>
      </c>
      <c r="C133" s="29" t="s">
        <v>137</v>
      </c>
      <c r="D133" s="118">
        <v>11</v>
      </c>
      <c r="E133" s="19">
        <v>17345</v>
      </c>
      <c r="F133" s="21">
        <f>SUM(B20)</f>
        <v>214</v>
      </c>
      <c r="G133" s="262">
        <f t="shared" si="3"/>
        <v>0.13571634476794464</v>
      </c>
      <c r="H133" s="119">
        <f>17111.76*D133*1.302*1.0047</f>
        <v>246226.47746558397</v>
      </c>
      <c r="I133" s="106">
        <f t="shared" si="4"/>
        <v>33416.957506715749</v>
      </c>
      <c r="L133" s="34">
        <f t="shared" si="5"/>
        <v>2708491.2521214238</v>
      </c>
      <c r="M133" s="34">
        <f t="shared" si="6"/>
        <v>32501895.025457084</v>
      </c>
      <c r="N133" s="34"/>
      <c r="O133" s="34">
        <f t="shared" si="7"/>
        <v>2954717.7295870078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17345</v>
      </c>
      <c r="F134" s="21">
        <f>SUM(B20)</f>
        <v>214</v>
      </c>
      <c r="G134" s="262">
        <f t="shared" si="3"/>
        <v>3.7013548573075816E-2</v>
      </c>
      <c r="H134" s="119">
        <f>18008.81*D134*1.302*1.0046</f>
        <v>70665.986954556007</v>
      </c>
      <c r="I134" s="106">
        <f t="shared" si="4"/>
        <v>2615.5989406068006</v>
      </c>
      <c r="L134" s="34">
        <f t="shared" si="5"/>
        <v>211997.96086366801</v>
      </c>
      <c r="M134" s="34">
        <f t="shared" si="6"/>
        <v>2543975.5303640161</v>
      </c>
      <c r="N134" s="34"/>
      <c r="O134" s="34">
        <f t="shared" si="7"/>
        <v>231270.50276036511</v>
      </c>
    </row>
    <row r="135" spans="1:15">
      <c r="A135" s="6">
        <v>20</v>
      </c>
      <c r="B135" s="58" t="s">
        <v>194</v>
      </c>
      <c r="C135" s="29" t="s">
        <v>137</v>
      </c>
      <c r="D135" s="118">
        <v>2</v>
      </c>
      <c r="E135" s="19">
        <v>17345</v>
      </c>
      <c r="F135" s="21">
        <f>SUM(B20)</f>
        <v>214</v>
      </c>
      <c r="G135" s="262">
        <f t="shared" si="3"/>
        <v>2.467569904871721E-2</v>
      </c>
      <c r="H135" s="119">
        <f>27924.94*D135*1.302*1.0046</f>
        <v>73051.039861295998</v>
      </c>
      <c r="I135" s="106">
        <f t="shared" si="4"/>
        <v>1802.5854748131846</v>
      </c>
      <c r="L135" s="34">
        <f t="shared" si="5"/>
        <v>146102.079722592</v>
      </c>
      <c r="M135" s="34">
        <f t="shared" si="6"/>
        <v>1753224.9566711038</v>
      </c>
      <c r="N135" s="34"/>
      <c r="O135" s="34">
        <f t="shared" si="7"/>
        <v>159384.08697010035</v>
      </c>
    </row>
    <row r="136" spans="1:15">
      <c r="A136" s="6">
        <v>21</v>
      </c>
      <c r="B136" s="58" t="s">
        <v>131</v>
      </c>
      <c r="C136" s="29" t="s">
        <v>137</v>
      </c>
      <c r="D136" s="125">
        <v>0.5</v>
      </c>
      <c r="E136" s="19">
        <v>17345</v>
      </c>
      <c r="F136" s="21">
        <f>SUM(B20)</f>
        <v>214</v>
      </c>
      <c r="G136" s="262">
        <f t="shared" si="3"/>
        <v>6.1689247621793024E-3</v>
      </c>
      <c r="H136" s="119">
        <f>24272*D136*1.302*1.0046</f>
        <v>15873.7569312</v>
      </c>
      <c r="I136" s="106">
        <f t="shared" si="4"/>
        <v>97.924012201695007</v>
      </c>
      <c r="L136" s="34">
        <f t="shared" si="5"/>
        <v>7936.8784655999998</v>
      </c>
      <c r="M136" s="34">
        <f t="shared" si="6"/>
        <v>95242.541587200001</v>
      </c>
      <c r="N136" s="34"/>
      <c r="O136" s="34">
        <f t="shared" si="7"/>
        <v>8658.4128715636361</v>
      </c>
    </row>
    <row r="137" spans="1:15">
      <c r="A137" s="6">
        <v>22</v>
      </c>
      <c r="B137" s="58" t="s">
        <v>196</v>
      </c>
      <c r="C137" s="29" t="s">
        <v>137</v>
      </c>
      <c r="D137" s="118">
        <v>2</v>
      </c>
      <c r="E137" s="19">
        <v>17345</v>
      </c>
      <c r="F137" s="21">
        <f>SUM(B20)</f>
        <v>214</v>
      </c>
      <c r="G137" s="262">
        <f t="shared" si="3"/>
        <v>2.467569904871721E-2</v>
      </c>
      <c r="H137" s="119">
        <f>18268.47*D137*1.302*1.005</f>
        <v>47808.951359400002</v>
      </c>
      <c r="I137" s="106">
        <f t="shared" si="4"/>
        <v>1179.7192955793139</v>
      </c>
      <c r="L137" s="34">
        <f t="shared" si="5"/>
        <v>95617.902718800004</v>
      </c>
      <c r="M137" s="34">
        <f t="shared" si="6"/>
        <v>1147414.8326256</v>
      </c>
      <c r="N137" s="34"/>
      <c r="O137" s="34">
        <f t="shared" si="7"/>
        <v>104310.43932960001</v>
      </c>
    </row>
    <row r="138" spans="1:15">
      <c r="A138" s="6">
        <v>23</v>
      </c>
      <c r="B138" s="58" t="s">
        <v>121</v>
      </c>
      <c r="C138" s="29" t="s">
        <v>137</v>
      </c>
      <c r="D138" s="125">
        <v>1.5</v>
      </c>
      <c r="E138" s="19">
        <v>17345</v>
      </c>
      <c r="F138" s="21">
        <f>SUM(B20)</f>
        <v>214</v>
      </c>
      <c r="G138" s="262">
        <f t="shared" si="3"/>
        <v>1.8506774286537908E-2</v>
      </c>
      <c r="H138" s="119">
        <f>18268.47*D138*1.302*1.0046</f>
        <v>35842.442190786001</v>
      </c>
      <c r="I138" s="106">
        <f t="shared" si="4"/>
        <v>663.32798750315987</v>
      </c>
      <c r="L138" s="34">
        <f t="shared" si="5"/>
        <v>53763.663286178999</v>
      </c>
      <c r="M138" s="34">
        <f t="shared" si="6"/>
        <v>645163.95943414792</v>
      </c>
      <c r="N138" s="34"/>
      <c r="O138" s="34">
        <f t="shared" si="7"/>
        <v>58651.269039467996</v>
      </c>
    </row>
    <row r="139" spans="1:15">
      <c r="A139" s="6">
        <v>24</v>
      </c>
      <c r="B139" s="58" t="s">
        <v>195</v>
      </c>
      <c r="C139" s="29" t="s">
        <v>137</v>
      </c>
      <c r="D139" s="118">
        <v>1</v>
      </c>
      <c r="E139" s="19">
        <v>17345</v>
      </c>
      <c r="F139" s="21">
        <f>SUM(B20)</f>
        <v>214</v>
      </c>
      <c r="G139" s="262">
        <f>D139*F139/E139</f>
        <v>1.2337849524358605E-2</v>
      </c>
      <c r="H139" s="119">
        <f>22345.41*1.302*1.0046</f>
        <v>29227.554949571997</v>
      </c>
      <c r="I139" s="106">
        <f t="shared" si="4"/>
        <v>360.60517493274187</v>
      </c>
      <c r="L139" s="34">
        <f t="shared" si="5"/>
        <v>29227.554949571997</v>
      </c>
      <c r="M139" s="34">
        <f t="shared" si="6"/>
        <v>350730.65939486399</v>
      </c>
      <c r="N139" s="34"/>
      <c r="O139" s="34">
        <f t="shared" si="7"/>
        <v>31884.605399533091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17345</v>
      </c>
      <c r="F140" s="21">
        <f>SUM(B20)</f>
        <v>214</v>
      </c>
      <c r="G140" s="262">
        <f t="shared" si="3"/>
        <v>1.2337849524358605E-2</v>
      </c>
      <c r="H140" s="119">
        <f>(22366.65+9853.67+1162.74)*1.302*1.0046</f>
        <v>43664.681942951996</v>
      </c>
      <c r="I140" s="106">
        <f t="shared" si="4"/>
        <v>538.72827534112002</v>
      </c>
      <c r="L140" s="34">
        <f t="shared" si="5"/>
        <v>43664.681942951996</v>
      </c>
      <c r="M140" s="34">
        <f t="shared" si="6"/>
        <v>523976.18331542396</v>
      </c>
      <c r="N140" s="34"/>
      <c r="O140" s="34">
        <f t="shared" si="7"/>
        <v>47634.19848322036</v>
      </c>
    </row>
    <row r="141" spans="1:15">
      <c r="A141" s="6">
        <v>26</v>
      </c>
      <c r="B141" s="58" t="s">
        <v>197</v>
      </c>
      <c r="C141" s="29" t="s">
        <v>137</v>
      </c>
      <c r="D141" s="118">
        <v>1</v>
      </c>
      <c r="E141" s="19">
        <v>17345</v>
      </c>
      <c r="F141" s="21">
        <f>SUM(B20)</f>
        <v>214</v>
      </c>
      <c r="G141" s="262">
        <f t="shared" si="3"/>
        <v>1.2337849524358605E-2</v>
      </c>
      <c r="H141" s="119">
        <f>26355.52*1.302*1.0046</f>
        <v>34472.735520383998</v>
      </c>
      <c r="I141" s="106">
        <f t="shared" si="4"/>
        <v>425.31942354350969</v>
      </c>
      <c r="L141" s="34">
        <f t="shared" si="5"/>
        <v>34472.735520383998</v>
      </c>
      <c r="M141" s="34">
        <f t="shared" si="6"/>
        <v>413672.82624460798</v>
      </c>
      <c r="N141" s="34"/>
      <c r="O141" s="34">
        <f t="shared" si="7"/>
        <v>37606.620567691636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17345</v>
      </c>
      <c r="F142" s="21">
        <f>SUM(B20)</f>
        <v>214</v>
      </c>
      <c r="G142" s="262">
        <f t="shared" si="3"/>
        <v>1.2337849524358605E-2</v>
      </c>
      <c r="H142" s="119">
        <f>23898.82*1.302*1.0046</f>
        <v>31259.398452744001</v>
      </c>
      <c r="I142" s="106">
        <f t="shared" si="4"/>
        <v>385.6737543319237</v>
      </c>
      <c r="L142" s="34">
        <f t="shared" si="5"/>
        <v>31259.398452744001</v>
      </c>
      <c r="M142" s="34">
        <f t="shared" si="6"/>
        <v>375112.78143292799</v>
      </c>
      <c r="N142" s="34"/>
      <c r="O142" s="34">
        <f t="shared" si="7"/>
        <v>34101.161948447996</v>
      </c>
    </row>
    <row r="143" spans="1:15">
      <c r="A143" s="6">
        <v>28</v>
      </c>
      <c r="B143" s="58" t="s">
        <v>198</v>
      </c>
      <c r="C143" s="29" t="s">
        <v>137</v>
      </c>
      <c r="D143" s="118">
        <v>1</v>
      </c>
      <c r="E143" s="19">
        <v>17345</v>
      </c>
      <c r="F143" s="21">
        <f>SUM(B20)</f>
        <v>214</v>
      </c>
      <c r="G143" s="262">
        <f t="shared" si="3"/>
        <v>1.2337849524358605E-2</v>
      </c>
      <c r="H143" s="119">
        <f>20479.5*1.302*1.0046</f>
        <v>26786.964821400001</v>
      </c>
      <c r="I143" s="106">
        <f t="shared" si="4"/>
        <v>330.49354118072068</v>
      </c>
      <c r="L143" s="34">
        <f t="shared" si="5"/>
        <v>26786.964821400001</v>
      </c>
      <c r="M143" s="34">
        <f t="shared" si="6"/>
        <v>321443.5778568</v>
      </c>
      <c r="N143" s="34"/>
      <c r="O143" s="34">
        <f t="shared" si="7"/>
        <v>29222.143441527271</v>
      </c>
    </row>
    <row r="144" spans="1:15">
      <c r="A144" s="6">
        <v>29</v>
      </c>
      <c r="B144" s="58" t="s">
        <v>199</v>
      </c>
      <c r="C144" s="29" t="s">
        <v>137</v>
      </c>
      <c r="D144" s="118">
        <v>1</v>
      </c>
      <c r="E144" s="19">
        <v>17345</v>
      </c>
      <c r="F144" s="21">
        <f>SUM(B20)</f>
        <v>214</v>
      </c>
      <c r="G144" s="262">
        <f t="shared" si="3"/>
        <v>1.2337849524358605E-2</v>
      </c>
      <c r="H144" s="119">
        <f>17111.76*1.302*1.0046</f>
        <v>22381.997272991997</v>
      </c>
      <c r="I144" s="106">
        <f t="shared" si="4"/>
        <v>276.1457144087799</v>
      </c>
      <c r="L144" s="34">
        <f t="shared" si="5"/>
        <v>22381.997272991997</v>
      </c>
      <c r="M144" s="34">
        <f t="shared" si="6"/>
        <v>268583.96727590397</v>
      </c>
      <c r="N144" s="34"/>
      <c r="O144" s="34">
        <f t="shared" si="7"/>
        <v>24416.724297809451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17345</v>
      </c>
      <c r="F145" s="21">
        <f>SUM(B20)</f>
        <v>214</v>
      </c>
      <c r="G145" s="262">
        <f t="shared" si="3"/>
        <v>1.2337849524358605E-2</v>
      </c>
      <c r="H145" s="119">
        <f>17111.76*1.302*1.0046</f>
        <v>22381.997272991997</v>
      </c>
      <c r="I145" s="106">
        <f t="shared" si="4"/>
        <v>276.1457144087799</v>
      </c>
      <c r="L145" s="34">
        <f t="shared" si="5"/>
        <v>22381.997272991997</v>
      </c>
      <c r="M145" s="34">
        <f t="shared" si="6"/>
        <v>268583.96727590397</v>
      </c>
      <c r="N145" s="34"/>
      <c r="O145" s="34">
        <f t="shared" si="7"/>
        <v>24416.724297809451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17345</v>
      </c>
      <c r="F146" s="21">
        <f>SUM(B20)</f>
        <v>214</v>
      </c>
      <c r="G146" s="262">
        <f t="shared" si="3"/>
        <v>1.2337849524358605E-2</v>
      </c>
      <c r="H146" s="119">
        <f>17545.62*1.302*1.0046</f>
        <v>22949.481467303998</v>
      </c>
      <c r="I146" s="106">
        <f t="shared" si="4"/>
        <v>283.14724900565324</v>
      </c>
      <c r="L146" s="34">
        <f t="shared" si="5"/>
        <v>22949.481467303998</v>
      </c>
      <c r="M146" s="34">
        <f t="shared" si="6"/>
        <v>275393.77760764799</v>
      </c>
      <c r="N146" s="34"/>
      <c r="O146" s="34">
        <f t="shared" si="7"/>
        <v>25035.797964331636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17345</v>
      </c>
      <c r="F147" s="21">
        <f>SUM(B20)</f>
        <v>214</v>
      </c>
      <c r="G147" s="262">
        <f t="shared" si="3"/>
        <v>1.2337849524358605E-2</v>
      </c>
      <c r="H147" s="119">
        <f>18522.57*1.302*1.0046</f>
        <v>24227.321516243996</v>
      </c>
      <c r="I147" s="106">
        <f t="shared" si="4"/>
        <v>298.91304724567397</v>
      </c>
      <c r="L147" s="34">
        <f t="shared" si="5"/>
        <v>24227.321516243996</v>
      </c>
      <c r="M147" s="34">
        <f t="shared" si="6"/>
        <v>290727.85819492792</v>
      </c>
      <c r="N147" s="34"/>
      <c r="O147" s="34">
        <f t="shared" si="7"/>
        <v>26429.805290447992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17345</v>
      </c>
      <c r="F148" s="21">
        <f>SUM(B20)</f>
        <v>214</v>
      </c>
      <c r="G148" s="262">
        <f t="shared" si="3"/>
        <v>1.2337849524358605E-2</v>
      </c>
      <c r="H148" s="119">
        <f>19045.94*1.302*1.0046</f>
        <v>24911.883823847995</v>
      </c>
      <c r="I148" s="106">
        <f t="shared" si="4"/>
        <v>307.35907398693979</v>
      </c>
      <c r="L148" s="34">
        <f t="shared" si="5"/>
        <v>24911.883823847995</v>
      </c>
      <c r="M148" s="34">
        <f t="shared" si="6"/>
        <v>298942.60588617594</v>
      </c>
      <c r="N148" s="34"/>
      <c r="O148" s="34">
        <f t="shared" si="7"/>
        <v>27176.600535106903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17345</v>
      </c>
      <c r="F149" s="21">
        <f>SUM(B20)</f>
        <v>214</v>
      </c>
      <c r="G149" s="262">
        <f t="shared" si="3"/>
        <v>2.467569904871721E-2</v>
      </c>
      <c r="H149" s="119">
        <f>18514.99*D149*1.302*1.005</f>
        <v>48454.099129800001</v>
      </c>
      <c r="I149" s="106">
        <f t="shared" si="4"/>
        <v>1195.6387678036554</v>
      </c>
      <c r="L149" s="34">
        <f t="shared" si="5"/>
        <v>96908.198259600002</v>
      </c>
      <c r="M149" s="34">
        <f t="shared" si="6"/>
        <v>1162898.3791152001</v>
      </c>
      <c r="N149" s="34"/>
      <c r="O149" s="34">
        <f t="shared" si="7"/>
        <v>105718.03446501819</v>
      </c>
    </row>
    <row r="150" spans="1:15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17345</v>
      </c>
      <c r="F150" s="21">
        <f>SUM(B20)</f>
        <v>214</v>
      </c>
      <c r="G150" s="262">
        <f t="shared" si="3"/>
        <v>1.2337849524358605E-2</v>
      </c>
      <c r="H150" s="119">
        <f>33460.47*1.302*1.0046</f>
        <v>43765.933386924</v>
      </c>
      <c r="I150" s="106">
        <f t="shared" si="4"/>
        <v>539.97750042097061</v>
      </c>
      <c r="L150" s="34">
        <f t="shared" si="5"/>
        <v>43765.933386924</v>
      </c>
      <c r="M150" s="34">
        <f t="shared" si="6"/>
        <v>525191.20064308797</v>
      </c>
      <c r="N150" s="34"/>
      <c r="O150" s="34">
        <f t="shared" si="7"/>
        <v>47744.654603917086</v>
      </c>
    </row>
    <row r="151" spans="1:15">
      <c r="A151" s="6">
        <v>36</v>
      </c>
      <c r="B151" s="58" t="s">
        <v>201</v>
      </c>
      <c r="C151" s="29" t="s">
        <v>137</v>
      </c>
      <c r="D151" s="118">
        <v>1</v>
      </c>
      <c r="E151" s="19">
        <v>17345</v>
      </c>
      <c r="F151" s="21">
        <f>SUM(B20)</f>
        <v>214</v>
      </c>
      <c r="G151" s="262">
        <f t="shared" si="3"/>
        <v>1.2337849524358605E-2</v>
      </c>
      <c r="H151" s="119">
        <f>17111.76*1.3*1.00462</f>
        <v>22348.061230560001</v>
      </c>
      <c r="I151" s="106">
        <f t="shared" si="4"/>
        <v>275.72701662380166</v>
      </c>
      <c r="L151" s="34">
        <f t="shared" si="5"/>
        <v>22348.061230560001</v>
      </c>
      <c r="M151" s="34">
        <f t="shared" si="6"/>
        <v>268176.73476671998</v>
      </c>
      <c r="N151" s="34"/>
      <c r="O151" s="34">
        <f t="shared" si="7"/>
        <v>24379.703160610909</v>
      </c>
    </row>
    <row r="152" spans="1:15">
      <c r="A152" s="6">
        <v>37</v>
      </c>
      <c r="B152" s="58" t="s">
        <v>202</v>
      </c>
      <c r="C152" s="29" t="s">
        <v>137</v>
      </c>
      <c r="D152" s="125">
        <v>1.5</v>
      </c>
      <c r="E152" s="19">
        <v>17345</v>
      </c>
      <c r="F152" s="21">
        <f>SUM(B20)</f>
        <v>214</v>
      </c>
      <c r="G152" s="262">
        <f t="shared" si="3"/>
        <v>1.8506774286537908E-2</v>
      </c>
      <c r="H152" s="119">
        <f>17183.06*D152*1.302*1.0046</f>
        <v>33712.885354428006</v>
      </c>
      <c r="I152" s="106">
        <f t="shared" si="4"/>
        <v>623.91675980232867</v>
      </c>
      <c r="L152" s="34">
        <f t="shared" si="5"/>
        <v>50569.328031642013</v>
      </c>
      <c r="M152" s="34">
        <f t="shared" si="6"/>
        <v>606831.93637970416</v>
      </c>
      <c r="N152" s="34"/>
      <c r="O152" s="34">
        <f t="shared" si="7"/>
        <v>55166.539670882194</v>
      </c>
    </row>
    <row r="153" spans="1:15">
      <c r="A153" s="6">
        <v>38</v>
      </c>
      <c r="B153" s="58" t="s">
        <v>203</v>
      </c>
      <c r="C153" s="29" t="s">
        <v>137</v>
      </c>
      <c r="D153" s="118">
        <v>3</v>
      </c>
      <c r="E153" s="19">
        <v>17345</v>
      </c>
      <c r="F153" s="21">
        <f>SUM(B20)</f>
        <v>214</v>
      </c>
      <c r="G153" s="262">
        <f t="shared" si="3"/>
        <v>3.7013548573075816E-2</v>
      </c>
      <c r="H153" s="119">
        <f>18388.57*D153*1.302*1.0046</f>
        <v>72156.152890332</v>
      </c>
      <c r="I153" s="106">
        <f t="shared" si="4"/>
        <v>2670.7552698525883</v>
      </c>
      <c r="L153" s="34">
        <f t="shared" si="5"/>
        <v>216468.45867099601</v>
      </c>
      <c r="M153" s="34">
        <f t="shared" si="6"/>
        <v>2597621.5040519522</v>
      </c>
      <c r="N153" s="34"/>
      <c r="O153" s="34">
        <f t="shared" si="7"/>
        <v>236147.40945926838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17345</v>
      </c>
      <c r="F154" s="21">
        <f>SUM(B20)</f>
        <v>214</v>
      </c>
      <c r="G154" s="262">
        <f t="shared" si="3"/>
        <v>1.2337849524358605E-2</v>
      </c>
      <c r="H154" s="119">
        <f>20655.47*1.302*1.0046</f>
        <v>27017.131680924002</v>
      </c>
      <c r="I154" s="106">
        <f t="shared" si="4"/>
        <v>333.33330525902198</v>
      </c>
      <c r="L154" s="34">
        <f t="shared" si="5"/>
        <v>27017.131680924002</v>
      </c>
      <c r="M154" s="34">
        <f t="shared" si="6"/>
        <v>324205.58017108799</v>
      </c>
      <c r="N154" s="34"/>
      <c r="O154" s="34">
        <f t="shared" si="7"/>
        <v>29473.234561007997</v>
      </c>
    </row>
    <row r="155" spans="1:15">
      <c r="A155" s="6">
        <v>40</v>
      </c>
      <c r="B155" s="58" t="s">
        <v>214</v>
      </c>
      <c r="C155" s="29" t="s">
        <v>137</v>
      </c>
      <c r="D155" s="118">
        <v>4</v>
      </c>
      <c r="E155" s="19">
        <v>17345</v>
      </c>
      <c r="F155" s="21">
        <f>SUM(B20)</f>
        <v>214</v>
      </c>
      <c r="G155" s="262">
        <f t="shared" si="3"/>
        <v>4.9351398097434419E-2</v>
      </c>
      <c r="H155" s="119">
        <f>17111.76*D155*1.302*1.0046</f>
        <v>89527.989091967989</v>
      </c>
      <c r="I155" s="106">
        <f t="shared" si="4"/>
        <v>4418.3314305404783</v>
      </c>
      <c r="L155" s="34">
        <f t="shared" si="5"/>
        <v>358111.95636787196</v>
      </c>
      <c r="M155" s="34">
        <f t="shared" si="6"/>
        <v>4297343.4764144635</v>
      </c>
      <c r="N155" s="34"/>
      <c r="O155" s="34">
        <f t="shared" si="7"/>
        <v>390667.58876495122</v>
      </c>
    </row>
    <row r="156" spans="1:15">
      <c r="A156" s="6">
        <v>41</v>
      </c>
      <c r="B156" s="58" t="s">
        <v>210</v>
      </c>
      <c r="C156" s="29" t="s">
        <v>137</v>
      </c>
      <c r="D156" s="125">
        <v>0.5</v>
      </c>
      <c r="E156" s="19">
        <v>17345</v>
      </c>
      <c r="F156" s="21">
        <f>SUM(B20)</f>
        <v>214</v>
      </c>
      <c r="G156" s="262">
        <f t="shared" si="3"/>
        <v>6.1689247621793024E-3</v>
      </c>
      <c r="H156" s="119">
        <f>18467.96*D156*1.302*1.0046</f>
        <v>12077.946113015998</v>
      </c>
      <c r="I156" s="106">
        <f t="shared" si="4"/>
        <v>74.507940852851647</v>
      </c>
      <c r="L156" s="34">
        <f t="shared" si="5"/>
        <v>6038.973056507999</v>
      </c>
      <c r="M156" s="34">
        <f t="shared" si="6"/>
        <v>72467.676678095988</v>
      </c>
      <c r="N156" s="34"/>
      <c r="O156" s="34">
        <f t="shared" si="7"/>
        <v>6587.9706070996353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17345</v>
      </c>
      <c r="F157" s="21">
        <f>SUM(B20)</f>
        <v>214</v>
      </c>
      <c r="G157" s="262">
        <f t="shared" si="3"/>
        <v>4.9351398097434419E-2</v>
      </c>
      <c r="H157" s="119">
        <f>18467.96*D157*1.302*1.005</f>
        <v>96662.041358399976</v>
      </c>
      <c r="I157" s="106">
        <f t="shared" si="4"/>
        <v>4770.4068839890679</v>
      </c>
      <c r="L157" s="34">
        <f t="shared" si="5"/>
        <v>386648.1654335999</v>
      </c>
      <c r="M157" s="34">
        <f t="shared" si="6"/>
        <v>4639777.9852031991</v>
      </c>
      <c r="N157" s="34"/>
      <c r="O157" s="34">
        <f t="shared" si="7"/>
        <v>421797.99865483626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17345</v>
      </c>
      <c r="F158" s="21">
        <f>SUM(B20)</f>
        <v>214</v>
      </c>
      <c r="G158" s="262">
        <f t="shared" si="3"/>
        <v>1.2337849524358605E-2</v>
      </c>
      <c r="H158" s="119">
        <f>18467.96*D158*1.302*1.0046</f>
        <v>24155.892226031996</v>
      </c>
      <c r="I158" s="106">
        <f t="shared" si="4"/>
        <v>298.03176341140659</v>
      </c>
      <c r="L158" s="34">
        <f t="shared" si="5"/>
        <v>24155.892226031996</v>
      </c>
      <c r="M158" s="34">
        <f t="shared" si="6"/>
        <v>289870.70671238395</v>
      </c>
      <c r="N158" s="34"/>
      <c r="O158" s="34">
        <f t="shared" si="7"/>
        <v>26351.882428398541</v>
      </c>
    </row>
    <row r="159" spans="1:15">
      <c r="A159" s="6">
        <v>44</v>
      </c>
      <c r="B159" s="58" t="s">
        <v>135</v>
      </c>
      <c r="C159" s="29" t="s">
        <v>137</v>
      </c>
      <c r="D159" s="125">
        <v>2.5</v>
      </c>
      <c r="E159" s="19">
        <v>17345</v>
      </c>
      <c r="F159" s="21">
        <f>SUM(B20)</f>
        <v>214</v>
      </c>
      <c r="G159" s="262">
        <f t="shared" si="3"/>
        <v>3.0844623810896511E-2</v>
      </c>
      <c r="H159" s="119">
        <f>18467.96*D159*1.302*1.005</f>
        <v>60413.775848999991</v>
      </c>
      <c r="I159" s="106">
        <f t="shared" si="4"/>
        <v>1863.4401890582296</v>
      </c>
      <c r="L159" s="34">
        <f t="shared" si="5"/>
        <v>151034.43962249998</v>
      </c>
      <c r="M159" s="34">
        <f t="shared" si="6"/>
        <v>1812413.2754699998</v>
      </c>
      <c r="N159" s="34"/>
      <c r="O159" s="34">
        <f t="shared" si="7"/>
        <v>164764.84322454545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17345</v>
      </c>
      <c r="F160" s="21">
        <f>SUM(B20)</f>
        <v>214</v>
      </c>
      <c r="G160" s="262">
        <f t="shared" si="3"/>
        <v>3.7013548573075816E-2</v>
      </c>
      <c r="H160" s="119">
        <f>18467.96*D160*1.302*1.0046</f>
        <v>72467.676678096002</v>
      </c>
      <c r="I160" s="106">
        <f t="shared" si="4"/>
        <v>2682.2858707026598</v>
      </c>
      <c r="L160" s="34">
        <f t="shared" si="5"/>
        <v>217403.03003428801</v>
      </c>
      <c r="M160" s="34">
        <f t="shared" si="6"/>
        <v>2608836.3604114559</v>
      </c>
      <c r="N160" s="34"/>
      <c r="O160" s="34">
        <f t="shared" si="7"/>
        <v>237166.94185558689</v>
      </c>
    </row>
    <row r="161" spans="1:17">
      <c r="A161" s="6">
        <v>46</v>
      </c>
      <c r="B161" s="58" t="s">
        <v>204</v>
      </c>
      <c r="C161" s="29" t="s">
        <v>137</v>
      </c>
      <c r="D161" s="118">
        <v>1</v>
      </c>
      <c r="E161" s="19">
        <v>17345</v>
      </c>
      <c r="F161" s="21">
        <f>SUM(B20)</f>
        <v>214</v>
      </c>
      <c r="G161" s="262">
        <f t="shared" si="3"/>
        <v>1.2337849524358605E-2</v>
      </c>
      <c r="H161" s="119">
        <f>17316.56*1.302*1.0046</f>
        <v>22649.873461152001</v>
      </c>
      <c r="I161" s="106">
        <f t="shared" si="4"/>
        <v>279.45073050945683</v>
      </c>
      <c r="L161" s="34">
        <f t="shared" si="5"/>
        <v>22649.873461152001</v>
      </c>
      <c r="M161" s="34">
        <f t="shared" si="6"/>
        <v>271798.481533824</v>
      </c>
      <c r="N161" s="34"/>
      <c r="O161" s="34">
        <f t="shared" si="7"/>
        <v>24708.952866711272</v>
      </c>
    </row>
    <row r="162" spans="1:17">
      <c r="A162" s="6">
        <v>47</v>
      </c>
      <c r="B162" s="58" t="s">
        <v>215</v>
      </c>
      <c r="C162" s="29" t="s">
        <v>137</v>
      </c>
      <c r="D162" s="118">
        <v>1</v>
      </c>
      <c r="E162" s="19">
        <v>17345</v>
      </c>
      <c r="F162" s="21">
        <f>SUM(B20)</f>
        <v>214</v>
      </c>
      <c r="G162" s="262">
        <f t="shared" si="3"/>
        <v>1.2337849524358605E-2</v>
      </c>
      <c r="H162" s="119">
        <f>19136.96*1.302*1.005</f>
        <v>25040.903529599997</v>
      </c>
      <c r="I162" s="106">
        <f t="shared" si="4"/>
        <v>308.95089970218504</v>
      </c>
      <c r="L162" s="34">
        <f t="shared" si="5"/>
        <v>25040.903529599997</v>
      </c>
      <c r="M162" s="34">
        <f t="shared" si="6"/>
        <v>300490.84235519997</v>
      </c>
      <c r="N162" s="34"/>
      <c r="O162" s="34">
        <f t="shared" si="7"/>
        <v>27317.349305018179</v>
      </c>
    </row>
    <row r="163" spans="1:17">
      <c r="A163" s="6">
        <v>48</v>
      </c>
      <c r="B163" s="58" t="s">
        <v>120</v>
      </c>
      <c r="C163" s="29" t="s">
        <v>137</v>
      </c>
      <c r="D163" s="125">
        <v>0.5</v>
      </c>
      <c r="E163" s="19">
        <v>17345</v>
      </c>
      <c r="F163" s="21">
        <f>SUM(B20)</f>
        <v>214</v>
      </c>
      <c r="G163" s="262">
        <f t="shared" si="3"/>
        <v>6.1689247621793024E-3</v>
      </c>
      <c r="H163" s="119">
        <f>17111.76*D163*1.302*1.0046</f>
        <v>11190.998636495999</v>
      </c>
      <c r="I163" s="106">
        <f t="shared" si="4"/>
        <v>69.036428602194974</v>
      </c>
      <c r="L163" s="34">
        <f t="shared" si="5"/>
        <v>5595.4993182479993</v>
      </c>
      <c r="M163" s="34">
        <f t="shared" si="6"/>
        <v>67145.991818975992</v>
      </c>
      <c r="N163" s="34"/>
      <c r="O163" s="34">
        <f t="shared" si="7"/>
        <v>6104.1810744523627</v>
      </c>
    </row>
    <row r="164" spans="1:17">
      <c r="A164" s="6">
        <v>49</v>
      </c>
      <c r="B164" s="58" t="s">
        <v>205</v>
      </c>
      <c r="C164" s="29" t="s">
        <v>137</v>
      </c>
      <c r="D164" s="118">
        <v>1</v>
      </c>
      <c r="E164" s="19">
        <v>17345</v>
      </c>
      <c r="F164" s="21">
        <f>SUM(B20)</f>
        <v>214</v>
      </c>
      <c r="G164" s="262">
        <f t="shared" si="3"/>
        <v>1.2337849524358605E-2</v>
      </c>
      <c r="H164" s="119">
        <f>12880.21*1.302*1.0046</f>
        <v>16847.175573731998</v>
      </c>
      <c r="I164" s="106">
        <f t="shared" si="4"/>
        <v>207.85791713915523</v>
      </c>
      <c r="L164" s="34">
        <f t="shared" si="5"/>
        <v>16847.175573731998</v>
      </c>
      <c r="M164" s="34">
        <f t="shared" si="6"/>
        <v>202166.10688478398</v>
      </c>
      <c r="N164" s="34"/>
      <c r="O164" s="34">
        <f t="shared" si="7"/>
        <v>18378.736989525816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17345</v>
      </c>
      <c r="F165" s="21">
        <f>SUM(B20)</f>
        <v>214</v>
      </c>
      <c r="G165" s="262">
        <f t="shared" si="3"/>
        <v>1.2337849524358605E-2</v>
      </c>
      <c r="H165" s="119">
        <f>17814.13*1.302*1.0048</f>
        <v>23305.328446848001</v>
      </c>
      <c r="I165" s="106">
        <f t="shared" si="4"/>
        <v>287.53763549296468</v>
      </c>
      <c r="L165" s="34">
        <f t="shared" si="5"/>
        <v>23305.328446848001</v>
      </c>
      <c r="M165" s="34">
        <f t="shared" si="6"/>
        <v>279663.94136217603</v>
      </c>
      <c r="N165" s="34"/>
      <c r="O165" s="34">
        <f t="shared" si="7"/>
        <v>25423.994669288732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17345</v>
      </c>
      <c r="F166" s="21">
        <f>SUM(B20)</f>
        <v>214</v>
      </c>
      <c r="G166" s="262">
        <f t="shared" si="3"/>
        <v>1.2337849524358605E-2</v>
      </c>
      <c r="H166" s="119">
        <f>18842.66*1.302*1.0048+0.8</f>
        <v>24651.702407935998</v>
      </c>
      <c r="I166" s="106">
        <f t="shared" si="4"/>
        <v>304.14899482838302</v>
      </c>
      <c r="L166" s="34">
        <f t="shared" si="5"/>
        <v>24651.702407935998</v>
      </c>
      <c r="M166" s="34">
        <f t="shared" si="6"/>
        <v>295820.42889523198</v>
      </c>
      <c r="N166" s="34"/>
      <c r="O166" s="34">
        <f t="shared" si="7"/>
        <v>26892.766263202906</v>
      </c>
    </row>
    <row r="167" spans="1:17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76067.154737304125</v>
      </c>
      <c r="Q167" s="34">
        <f>SUM(H116:H166)</f>
        <v>2319918.1818812895</v>
      </c>
    </row>
    <row r="169" spans="1:17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17" ht="16.5" thickBot="1"/>
    <row r="171" spans="1:17" ht="86.25" customHeight="1">
      <c r="A171" s="36" t="s">
        <v>1</v>
      </c>
      <c r="B171" s="221" t="s">
        <v>33</v>
      </c>
      <c r="C171" s="221" t="s">
        <v>34</v>
      </c>
      <c r="D171" s="221" t="s">
        <v>69</v>
      </c>
      <c r="E171" s="221" t="s">
        <v>36</v>
      </c>
      <c r="F171" s="221" t="s">
        <v>37</v>
      </c>
      <c r="G171" s="221" t="s">
        <v>38</v>
      </c>
      <c r="H171" s="22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17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3852</v>
      </c>
      <c r="F174" s="21">
        <f>SUM(B20)</f>
        <v>214</v>
      </c>
      <c r="G174" s="262">
        <f>D174*F174/E174</f>
        <v>5.5555555555555552E-2</v>
      </c>
      <c r="H174" s="119">
        <v>18181.82</v>
      </c>
      <c r="I174" s="106">
        <f>G174*H174</f>
        <v>1010.1011111111111</v>
      </c>
      <c r="L174" s="34">
        <f>D174*H174</f>
        <v>18181.82</v>
      </c>
    </row>
    <row r="175" spans="1:17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3852</v>
      </c>
      <c r="F175" s="21">
        <f>SUM(B20)</f>
        <v>214</v>
      </c>
      <c r="G175" s="262">
        <f t="shared" ref="G175" si="8">D175*F175/E175</f>
        <v>5.5555555555555552E-2</v>
      </c>
      <c r="H175" s="119">
        <v>1363.64</v>
      </c>
      <c r="I175" s="106">
        <f t="shared" ref="I175" si="9">G175*H175</f>
        <v>75.757777777777775</v>
      </c>
      <c r="L175" s="34">
        <f t="shared" ref="L175:L177" si="10">D175*H175</f>
        <v>1363.64</v>
      </c>
    </row>
    <row r="176" spans="1:17" s="226" customFormat="1" ht="78.75">
      <c r="A176" s="42">
        <v>3</v>
      </c>
      <c r="B176" s="209" t="s">
        <v>230</v>
      </c>
      <c r="C176" s="29" t="s">
        <v>111</v>
      </c>
      <c r="D176" s="118">
        <v>1</v>
      </c>
      <c r="E176" s="19">
        <f>SUM(B19)</f>
        <v>3852</v>
      </c>
      <c r="F176" s="21">
        <f>SUM(B20)</f>
        <v>214</v>
      </c>
      <c r="G176" s="262">
        <f t="shared" ref="G176" si="11">D176*F176/E176</f>
        <v>5.5555555555555552E-2</v>
      </c>
      <c r="H176" s="119">
        <v>113845.45</v>
      </c>
      <c r="I176" s="106">
        <f t="shared" ref="I176:I177" si="12">G176*H176</f>
        <v>6324.7472222222214</v>
      </c>
      <c r="L176" s="34">
        <f t="shared" si="10"/>
        <v>113845.45</v>
      </c>
    </row>
    <row r="177" spans="1:12" s="228" customFormat="1" ht="16.5" thickBot="1">
      <c r="A177" s="229">
        <v>4</v>
      </c>
      <c r="B177" s="209" t="s">
        <v>212</v>
      </c>
      <c r="C177" s="29" t="s">
        <v>111</v>
      </c>
      <c r="D177" s="118">
        <v>1</v>
      </c>
      <c r="E177" s="19">
        <f>SUM(B19)</f>
        <v>3852</v>
      </c>
      <c r="F177" s="21">
        <f>SUM(B20)</f>
        <v>214</v>
      </c>
      <c r="G177" s="262">
        <f t="shared" ref="G177" si="13">D177*F177/E177</f>
        <v>5.5555555555555552E-2</v>
      </c>
      <c r="H177" s="119">
        <v>196363.64</v>
      </c>
      <c r="I177" s="106">
        <f t="shared" si="12"/>
        <v>10909.091111111111</v>
      </c>
      <c r="L177" s="34">
        <f t="shared" si="10"/>
        <v>196363.64</v>
      </c>
    </row>
    <row r="178" spans="1:12" ht="31.5" customHeight="1" thickBot="1">
      <c r="A178" s="348" t="s">
        <v>73</v>
      </c>
      <c r="B178" s="349"/>
      <c r="C178" s="349"/>
      <c r="D178" s="349"/>
      <c r="E178" s="349"/>
      <c r="F178" s="349"/>
      <c r="G178" s="350"/>
      <c r="H178" s="23"/>
      <c r="I178" s="108">
        <f>SUM(I174:I177)</f>
        <v>18319.697222222221</v>
      </c>
      <c r="L178" s="201">
        <f>SUM(L174:L177)</f>
        <v>329754.55000000005</v>
      </c>
    </row>
    <row r="179" spans="1:12" s="304" customFormat="1">
      <c r="A179" s="247"/>
      <c r="B179" s="247"/>
      <c r="C179" s="247"/>
      <c r="D179" s="247"/>
      <c r="E179" s="247"/>
      <c r="F179" s="247"/>
      <c r="G179" s="247"/>
      <c r="H179" s="248"/>
      <c r="I179" s="248"/>
      <c r="L179" s="201"/>
    </row>
    <row r="180" spans="1:12" s="271" customFormat="1" ht="31.5" customHeight="1">
      <c r="A180" s="344" t="s">
        <v>219</v>
      </c>
      <c r="B180" s="344"/>
      <c r="C180" s="344"/>
      <c r="D180" s="344"/>
      <c r="E180" s="344"/>
      <c r="F180" s="344"/>
      <c r="G180" s="344"/>
      <c r="H180" s="344"/>
      <c r="I180" s="344"/>
      <c r="L180" s="201"/>
    </row>
    <row r="181" spans="1:12" s="271" customFormat="1" ht="16.5" thickBot="1">
      <c r="L181" s="201"/>
    </row>
    <row r="182" spans="1:12" s="271" customFormat="1" ht="86.25" customHeight="1">
      <c r="A182" s="36" t="s">
        <v>1</v>
      </c>
      <c r="B182" s="272" t="s">
        <v>33</v>
      </c>
      <c r="C182" s="272" t="s">
        <v>34</v>
      </c>
      <c r="D182" s="272" t="s">
        <v>69</v>
      </c>
      <c r="E182" s="272" t="s">
        <v>36</v>
      </c>
      <c r="F182" s="272" t="s">
        <v>37</v>
      </c>
      <c r="G182" s="272" t="s">
        <v>38</v>
      </c>
      <c r="H182" s="272" t="s">
        <v>39</v>
      </c>
      <c r="I182" s="38" t="s">
        <v>40</v>
      </c>
      <c r="L182" s="201"/>
    </row>
    <row r="183" spans="1:12" s="271" customFormat="1" ht="16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71" customFormat="1" ht="31.5" customHeight="1">
      <c r="A184" s="345" t="s">
        <v>220</v>
      </c>
      <c r="B184" s="346"/>
      <c r="C184" s="346"/>
      <c r="D184" s="346"/>
      <c r="E184" s="346"/>
      <c r="F184" s="346"/>
      <c r="G184" s="346"/>
      <c r="H184" s="346"/>
      <c r="I184" s="347"/>
      <c r="L184" s="201"/>
    </row>
    <row r="185" spans="1:12" s="271" customFormat="1" ht="31.5" customHeight="1" thickBot="1">
      <c r="A185" s="28" t="s">
        <v>140</v>
      </c>
      <c r="B185" s="249" t="s">
        <v>140</v>
      </c>
      <c r="C185" s="29" t="s">
        <v>140</v>
      </c>
      <c r="D185" s="118">
        <v>0</v>
      </c>
      <c r="E185" s="19">
        <f>SUM(B18)</f>
        <v>28220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71" customFormat="1" ht="31.5" customHeight="1" thickBot="1">
      <c r="A186" s="348" t="s">
        <v>73</v>
      </c>
      <c r="B186" s="349"/>
      <c r="C186" s="349"/>
      <c r="D186" s="349"/>
      <c r="E186" s="349"/>
      <c r="F186" s="349"/>
      <c r="G186" s="350"/>
      <c r="H186" s="23"/>
      <c r="I186" s="108">
        <f>SUM(I185:I185)</f>
        <v>0</v>
      </c>
      <c r="L186" s="201"/>
    </row>
    <row r="187" spans="1:12" s="271" customFormat="1"/>
    <row r="188" spans="1:12" s="271" customFormat="1">
      <c r="A188" s="371" t="s">
        <v>74</v>
      </c>
      <c r="B188" s="371"/>
      <c r="C188" s="371"/>
      <c r="D188" s="371"/>
      <c r="E188" s="371"/>
      <c r="F188" s="371"/>
      <c r="G188" s="371"/>
      <c r="H188" s="371"/>
      <c r="I188" s="371"/>
      <c r="J188" s="371"/>
    </row>
    <row r="189" spans="1:12" s="271" customFormat="1"/>
    <row r="190" spans="1:12" s="271" customFormat="1" ht="24.75" customHeight="1">
      <c r="F190" s="35"/>
      <c r="G190" s="59"/>
    </row>
    <row r="191" spans="1:12" s="271" customFormat="1" ht="15.75" customHeight="1" thickBot="1"/>
    <row r="192" spans="1:12" s="271" customFormat="1">
      <c r="A192" s="79"/>
      <c r="B192" s="351" t="s">
        <v>96</v>
      </c>
      <c r="C192" s="352"/>
      <c r="D192" s="352"/>
      <c r="E192" s="352"/>
      <c r="F192" s="352"/>
      <c r="G192" s="352"/>
      <c r="H192" s="352"/>
      <c r="I192" s="353"/>
      <c r="J192" s="83" t="s">
        <v>95</v>
      </c>
    </row>
    <row r="193" spans="1:10" s="271" customFormat="1" ht="31.5" customHeight="1">
      <c r="A193" s="79"/>
      <c r="B193" s="81"/>
      <c r="C193" s="76"/>
      <c r="D193" s="76"/>
      <c r="E193" s="76"/>
      <c r="F193" s="76"/>
      <c r="G193" s="76"/>
      <c r="H193" s="250"/>
      <c r="I193" s="251"/>
      <c r="J193" s="84"/>
    </row>
    <row r="194" spans="1:10" s="271" customFormat="1" ht="16.5" thickBot="1">
      <c r="A194" s="77"/>
      <c r="B194" s="110">
        <f>I77</f>
        <v>20313.092527777775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627.27277777777772</v>
      </c>
      <c r="G194" s="111">
        <f>I167</f>
        <v>76067.154737304125</v>
      </c>
      <c r="H194" s="252">
        <f>I178</f>
        <v>18319.697222222221</v>
      </c>
      <c r="I194" s="245">
        <f>I186</f>
        <v>0</v>
      </c>
      <c r="J194" s="113">
        <f>SUM(B194:I194)</f>
        <v>115327.2172650819</v>
      </c>
    </row>
    <row r="195" spans="1:10" s="271" customFormat="1"/>
    <row r="206" spans="1:10">
      <c r="J206" s="187"/>
    </row>
  </sheetData>
  <mergeCells count="63">
    <mergeCell ref="A167:G167"/>
    <mergeCell ref="A169:I169"/>
    <mergeCell ref="A180:I180"/>
    <mergeCell ref="A184:I184"/>
    <mergeCell ref="A186:G18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38:F38"/>
    <mergeCell ref="A40:I40"/>
    <mergeCell ref="A44:I44"/>
    <mergeCell ref="I45:I46"/>
    <mergeCell ref="A46:F4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B192:I192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8:G178"/>
    <mergeCell ref="A188:J188"/>
    <mergeCell ref="A115:I11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20481" r:id="rId4"/>
    <oleObject progId="Equation.3" shapeId="20482" r:id="rId5"/>
    <oleObject progId="Equation.3" shapeId="20484" r:id="rId6"/>
    <oleObject progId="Equation.3" shapeId="20485" r:id="rId7"/>
    <oleObject progId="Equation.3" shapeId="20486" r:id="rId8"/>
    <oleObject progId="Equation.3" shapeId="20487" r:id="rId9"/>
    <oleObject progId="Equation.3" shapeId="20488" r:id="rId10"/>
    <oleObject progId="Equation.3" shapeId="20489" r:id="rId11"/>
    <oleObject progId="Equation.3" shapeId="20507" r:id="rId12"/>
    <oleObject progId="Equation.3" shapeId="20508" r:id="rId13"/>
    <oleObject progId="Equation.3" shapeId="20510" r:id="rId14"/>
    <oleObject progId="Equation.3" shapeId="20511" r:id="rId15"/>
    <oleObject progId="Equation.3" shapeId="20512" r:id="rId16"/>
    <oleObject progId="Equation.3" shapeId="20513" r:id="rId17"/>
    <oleObject progId="Equation.3" shapeId="20514" r:id="rId18"/>
    <oleObject progId="Equation.3" shapeId="20515" r:id="rId19"/>
    <oleObject progId="Equation.3" shapeId="20533" r:id="rId20"/>
    <oleObject progId="Equation.3" shapeId="20534" r:id="rId21"/>
    <oleObject progId="Equation.3" shapeId="20535" r:id="rId22"/>
    <oleObject progId="Equation.3" shapeId="20536" r:id="rId23"/>
    <oleObject progId="Equation.3" shapeId="20537" r:id="rId24"/>
    <oleObject progId="Equation.3" shapeId="20538" r:id="rId25"/>
    <oleObject progId="Equation.3" shapeId="20539" r:id="rId26"/>
    <oleObject progId="Equation.3" shapeId="20540" r:id="rId27"/>
    <oleObject progId="Equation.3" shapeId="20541" r:id="rId28"/>
    <oleObject progId="Equation.3" shapeId="20542" r:id="rId29"/>
    <oleObject progId="Equation.3" shapeId="20543" r:id="rId30"/>
    <oleObject progId="Equation.3" shapeId="20544" r:id="rId31"/>
    <oleObject progId="Equation.3" shapeId="20545" r:id="rId32"/>
    <oleObject progId="Equation.3" shapeId="20546" r:id="rId33"/>
    <oleObject progId="Equation.3" shapeId="20547" r:id="rId34"/>
    <oleObject progId="Equation.3" shapeId="20548" r:id="rId35"/>
    <oleObject progId="Equation.3" shapeId="20549" r:id="rId36"/>
    <oleObject progId="Equation.3" shapeId="20550" r:id="rId37"/>
    <oleObject progId="Equation.3" shapeId="20551" r:id="rId38"/>
    <oleObject progId="Equation.3" shapeId="20552" r:id="rId39"/>
    <oleObject progId="Equation.3" shapeId="20553" r:id="rId40"/>
    <oleObject progId="Equation.3" shapeId="20554" r:id="rId41"/>
    <oleObject progId="Equation.3" shapeId="20555" r:id="rId42"/>
    <oleObject progId="Equation.3" shapeId="20556" r:id="rId43"/>
    <oleObject progId="Equation.3" shapeId="20557" r:id="rId44"/>
    <oleObject progId="Equation.3" shapeId="20558" r:id="rId45"/>
  </oleObject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6" zoomScale="80" zoomScaleNormal="80" zoomScaleSheetLayoutView="80" workbookViewId="0">
      <selection activeCell="L26" sqref="L26"/>
    </sheetView>
  </sheetViews>
  <sheetFormatPr defaultRowHeight="15.75"/>
  <cols>
    <col min="1" max="1" width="5.7109375" style="1" customWidth="1"/>
    <col min="2" max="2" width="34.85546875" style="1" customWidth="1"/>
    <col min="3" max="3" width="25.140625" style="1" customWidth="1"/>
    <col min="4" max="4" width="14.140625" style="1" customWidth="1"/>
    <col min="5" max="7" width="12.28515625" style="1" customWidth="1"/>
    <col min="8" max="8" width="35.28515625" style="1" customWidth="1"/>
    <col min="9" max="9" width="28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'дек.прикл.искус. и нар. промыс.'!H60</f>
        <v>60399.744615450683</v>
      </c>
      <c r="C7" s="112">
        <f>'дек.прикл.искус. и нар. промыс.'!J194</f>
        <v>115327.2172650819</v>
      </c>
      <c r="D7" s="393">
        <f>SUM(B7:C7)</f>
        <v>175726.96188053259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48" thickBot="1">
      <c r="A16" s="92">
        <v>1</v>
      </c>
      <c r="B16" s="169" t="s">
        <v>259</v>
      </c>
      <c r="C16" s="159" t="s">
        <v>98</v>
      </c>
      <c r="D16" s="72">
        <f>SUM(D7)</f>
        <v>175726.96188053259</v>
      </c>
      <c r="E16" s="73">
        <f>'дек.прикл.искус. и нар. промыс.'!H29</f>
        <v>60155.55267100624</v>
      </c>
      <c r="F16" s="73">
        <f>'дек.прикл.искус. и нар. промыс.'!B194</f>
        <v>20313.092527777775</v>
      </c>
      <c r="G16" s="74">
        <f>'дек.прикл.искус. и нар. промыс.'!C194</f>
        <v>0</v>
      </c>
      <c r="H16" s="64">
        <f>SUM('дек.прикл.искус. и нар. промыс.'!B17)</f>
        <v>28220</v>
      </c>
      <c r="I16" s="64">
        <f>SUM('дек.прикл.искус. и нар. промыс.'!B18)</f>
        <v>28220</v>
      </c>
      <c r="J16" s="65">
        <f>H16/I16</f>
        <v>1</v>
      </c>
      <c r="K16" s="66">
        <f>F16+G16</f>
        <v>20313.092527777775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98" t="s">
        <v>260</v>
      </c>
      <c r="I22" s="164" t="s">
        <v>238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90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81" t="s">
        <v>159</v>
      </c>
      <c r="C28" s="164" t="s">
        <v>238</v>
      </c>
      <c r="D28" s="410" t="s">
        <v>98</v>
      </c>
      <c r="E28" s="410"/>
      <c r="F28" s="412">
        <f>SUM(D16)</f>
        <v>175726.96188053259</v>
      </c>
      <c r="G28" s="413"/>
      <c r="H28" s="135">
        <f>SUM(J22)</f>
        <v>1</v>
      </c>
      <c r="I28" s="135">
        <f>SUM(M16)</f>
        <v>1</v>
      </c>
      <c r="J28" s="136">
        <f>F28*H28*I28</f>
        <v>175726.96188053259</v>
      </c>
      <c r="K28" s="163"/>
      <c r="L28" s="34"/>
    </row>
    <row r="31" spans="1:13" ht="33" customHeight="1">
      <c r="F31" s="409" t="s">
        <v>260</v>
      </c>
      <c r="G31" s="409"/>
      <c r="H31" s="409"/>
      <c r="I31" s="409"/>
      <c r="J31" s="200">
        <f>J28*'дек.прикл.искус. и нар. промыс.'!B16</f>
        <v>3163085.3138495865</v>
      </c>
      <c r="K31" s="34"/>
      <c r="L31" s="34"/>
    </row>
    <row r="35" ht="36.75" customHeight="1"/>
  </sheetData>
  <mergeCells count="25">
    <mergeCell ref="F31:I31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24:M24"/>
    <mergeCell ref="D28:E28"/>
    <mergeCell ref="F28:G28"/>
    <mergeCell ref="D27:E27"/>
    <mergeCell ref="F27:G27"/>
    <mergeCell ref="D26:E26"/>
    <mergeCell ref="F26:G26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9457" r:id="rId3"/>
    <oleObject progId="Equation.3" shapeId="19458" r:id="rId4"/>
    <oleObject progId="Equation.3" shapeId="19459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5" r:id="rId10"/>
  </oleObject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T206"/>
  <sheetViews>
    <sheetView view="pageBreakPreview" topLeftCell="A26" zoomScale="80" zoomScaleSheetLayoutView="80" workbookViewId="0">
      <selection activeCell="A38" sqref="A38:F3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3" width="17.28515625" style="1" customWidth="1"/>
    <col min="14" max="14" width="23.7109375" style="1" customWidth="1"/>
    <col min="15" max="15" width="14.28515625" style="1" customWidth="1"/>
    <col min="16" max="16" width="9.140625" style="1"/>
    <col min="17" max="17" width="15.42578125" style="1" customWidth="1"/>
    <col min="18" max="18" width="24.28515625" style="1" customWidth="1"/>
    <col min="19" max="19" width="9.140625" style="1"/>
    <col min="20" max="20" width="26.85546875" style="1" bestFit="1" customWidth="1"/>
    <col min="21" max="16384" width="9.140625" style="1"/>
  </cols>
  <sheetData>
    <row r="1" spans="1:12" s="189" customFormat="1">
      <c r="I1" s="277" t="s">
        <v>176</v>
      </c>
      <c r="J1" s="277"/>
    </row>
    <row r="2" spans="1:12" s="189" customFormat="1" ht="52.5" customHeight="1">
      <c r="I2" s="277" t="s">
        <v>184</v>
      </c>
      <c r="J2" s="277"/>
    </row>
    <row r="3" spans="1:12" s="189" customFormat="1">
      <c r="I3" s="277"/>
      <c r="J3" s="277"/>
    </row>
    <row r="4" spans="1:12" s="189" customFormat="1">
      <c r="I4" s="191"/>
      <c r="J4" s="277" t="s">
        <v>177</v>
      </c>
    </row>
    <row r="5" spans="1:12" s="189" customFormat="1">
      <c r="I5" s="277"/>
      <c r="J5" s="277"/>
    </row>
    <row r="6" spans="1:12" s="189" customFormat="1" ht="15.75" customHeight="1">
      <c r="I6" s="380" t="s">
        <v>222</v>
      </c>
      <c r="J6" s="380"/>
    </row>
    <row r="7" spans="1:12" s="189" customFormat="1"/>
    <row r="8" spans="1:12" ht="15.75" customHeight="1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3" customHeight="1">
      <c r="A9" s="376" t="s">
        <v>261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16</v>
      </c>
      <c r="C16" s="354" t="s">
        <v>138</v>
      </c>
      <c r="D16" s="354"/>
      <c r="E16" s="354"/>
      <c r="F16" s="354"/>
      <c r="G16" s="354"/>
      <c r="H16" s="354"/>
      <c r="I16" s="354"/>
    </row>
    <row r="17" spans="1:14" ht="31.5" customHeight="1">
      <c r="B17" s="45">
        <v>28220</v>
      </c>
      <c r="C17" s="354" t="s">
        <v>223</v>
      </c>
      <c r="D17" s="354"/>
      <c r="E17" s="354"/>
      <c r="F17" s="354"/>
      <c r="G17" s="354"/>
      <c r="H17" s="354"/>
      <c r="I17" s="354"/>
    </row>
    <row r="18" spans="1:14" ht="31.5" customHeight="1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4" ht="31.5" customHeight="1">
      <c r="B19" s="197">
        <f>C28</f>
        <v>808</v>
      </c>
      <c r="C19" s="354" t="s">
        <v>175</v>
      </c>
      <c r="D19" s="354"/>
      <c r="E19" s="354"/>
      <c r="F19" s="354"/>
      <c r="G19" s="354"/>
      <c r="H19" s="354"/>
      <c r="I19" s="354"/>
    </row>
    <row r="20" spans="1:14" ht="31.5" customHeight="1">
      <c r="B20" s="116">
        <f>E30</f>
        <v>50.5</v>
      </c>
      <c r="C20" s="354" t="s">
        <v>108</v>
      </c>
      <c r="D20" s="354"/>
      <c r="E20" s="354"/>
      <c r="F20" s="354"/>
      <c r="G20" s="354"/>
      <c r="H20" s="354"/>
      <c r="I20" s="354"/>
    </row>
    <row r="21" spans="1:14">
      <c r="B21" s="9"/>
      <c r="C21" s="142"/>
      <c r="D21" s="142"/>
      <c r="E21" s="142"/>
      <c r="F21" s="142"/>
      <c r="G21" s="142"/>
      <c r="H21" s="142"/>
      <c r="I21" s="142"/>
    </row>
    <row r="22" spans="1:14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4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  <c r="M23" s="219"/>
      <c r="N23" s="218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57" t="s">
        <v>165</v>
      </c>
      <c r="C25" s="143" t="s">
        <v>3</v>
      </c>
      <c r="D25" s="143" t="s">
        <v>4</v>
      </c>
      <c r="E25" s="356" t="s">
        <v>5</v>
      </c>
      <c r="F25" s="356"/>
      <c r="G25" s="143" t="s">
        <v>6</v>
      </c>
      <c r="H25" s="143" t="s">
        <v>7</v>
      </c>
      <c r="I25" s="15" t="s">
        <v>8</v>
      </c>
      <c r="N25" s="217"/>
    </row>
    <row r="26" spans="1:14" ht="16.5" thickBot="1">
      <c r="A26" s="16">
        <v>1</v>
      </c>
      <c r="B26" s="144">
        <v>2</v>
      </c>
      <c r="C26" s="144">
        <v>3</v>
      </c>
      <c r="D26" s="144">
        <v>4</v>
      </c>
      <c r="E26" s="357" t="s">
        <v>19</v>
      </c>
      <c r="F26" s="357"/>
      <c r="G26" s="144">
        <v>6</v>
      </c>
      <c r="H26" s="144" t="s">
        <v>9</v>
      </c>
      <c r="I26" s="18">
        <v>8</v>
      </c>
    </row>
    <row r="27" spans="1:14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4" ht="129.75" customHeight="1" thickBot="1">
      <c r="A28" s="27">
        <v>1</v>
      </c>
      <c r="B28" s="168" t="s">
        <v>160</v>
      </c>
      <c r="C28" s="117">
        <v>808</v>
      </c>
      <c r="D28" s="30">
        <f>B16</f>
        <v>16</v>
      </c>
      <c r="E28" s="415">
        <f>C28/D28</f>
        <v>50.5</v>
      </c>
      <c r="F28" s="416"/>
      <c r="G28" s="190">
        <f>B17*12*1.302/1084.38</f>
        <v>406.60034305317322</v>
      </c>
      <c r="H28" s="20">
        <f>E28*G28</f>
        <v>20533.317324185249</v>
      </c>
      <c r="I28" s="383" t="s">
        <v>167</v>
      </c>
      <c r="M28" s="34">
        <f>(G28*C28)</f>
        <v>328533.07718696399</v>
      </c>
      <c r="N28" s="218">
        <f>'Муз. искус. эс'!M28+'Инстр. искусс'!M28+'вокальное искусство'!M28+'сол. и хор.нар.пение'!M28+хоров.дирижир.!M28+'теория музыки'!M28+'муз-ое звукооп-ое маст-во'!M28+'народ. худ. творч.'!M28+'соц.кул.деят-ть'!M28+'дек.прикл.искус. и нар. промыс.'!M28+библиотековедение!M28</f>
        <v>53385199.996735357</v>
      </c>
    </row>
    <row r="29" spans="1:14" ht="31.5" customHeight="1" thickBot="1">
      <c r="A29" s="348" t="s">
        <v>23</v>
      </c>
      <c r="B29" s="349"/>
      <c r="C29" s="349"/>
      <c r="D29" s="349"/>
      <c r="E29" s="349"/>
      <c r="F29" s="349"/>
      <c r="G29" s="33"/>
      <c r="H29" s="23">
        <f>SUM(H28:H28)</f>
        <v>20533.317324185249</v>
      </c>
      <c r="I29" s="384"/>
    </row>
    <row r="30" spans="1:14" ht="16.5" thickBot="1">
      <c r="A30" s="367" t="s">
        <v>20</v>
      </c>
      <c r="B30" s="368"/>
      <c r="C30" s="368"/>
      <c r="D30" s="369"/>
      <c r="E30" s="381">
        <f>SUM(E28:F28)</f>
        <v>50.5</v>
      </c>
      <c r="F30" s="382"/>
      <c r="G30" s="382"/>
      <c r="H30" s="382"/>
      <c r="I30" s="373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13" ht="16.5" thickBot="1"/>
    <row r="34" spans="1:13" ht="79.5" thickBot="1">
      <c r="A34" s="12" t="s">
        <v>1</v>
      </c>
      <c r="B34" s="143" t="s">
        <v>27</v>
      </c>
      <c r="C34" s="143" t="s">
        <v>10</v>
      </c>
      <c r="D34" s="143" t="s">
        <v>4</v>
      </c>
      <c r="E34" s="143" t="s">
        <v>11</v>
      </c>
      <c r="F34" s="143" t="s">
        <v>12</v>
      </c>
      <c r="G34" s="143" t="s">
        <v>13</v>
      </c>
      <c r="H34" s="143" t="s">
        <v>7</v>
      </c>
      <c r="I34" s="15" t="s">
        <v>8</v>
      </c>
    </row>
    <row r="35" spans="1:13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13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13" ht="32.25" customHeight="1" thickBot="1">
      <c r="A37" s="320">
        <v>1</v>
      </c>
      <c r="B37" s="335" t="s">
        <v>226</v>
      </c>
      <c r="C37" s="319">
        <v>1</v>
      </c>
      <c r="D37" s="322">
        <f>B16</f>
        <v>16</v>
      </c>
      <c r="E37" s="323">
        <f>C37/D37</f>
        <v>6.25E-2</v>
      </c>
      <c r="F37" s="319">
        <v>10</v>
      </c>
      <c r="G37" s="119">
        <v>43954.5</v>
      </c>
      <c r="H37" s="21">
        <f>E37*G37/F37</f>
        <v>274.71562499999999</v>
      </c>
      <c r="I37" s="422" t="s">
        <v>24</v>
      </c>
      <c r="M37" s="34">
        <f>C37*G37</f>
        <v>43954.5</v>
      </c>
    </row>
    <row r="38" spans="1:13" ht="32.2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274.71562499999999</v>
      </c>
      <c r="I38" s="423"/>
    </row>
    <row r="40" spans="1:13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13" ht="16.5" thickBot="1"/>
    <row r="42" spans="1:13" ht="79.5" thickBot="1">
      <c r="A42" s="12" t="s">
        <v>1</v>
      </c>
      <c r="B42" s="143" t="s">
        <v>27</v>
      </c>
      <c r="C42" s="143" t="s">
        <v>10</v>
      </c>
      <c r="D42" s="143" t="s">
        <v>4</v>
      </c>
      <c r="E42" s="143" t="s">
        <v>11</v>
      </c>
      <c r="F42" s="143" t="s">
        <v>12</v>
      </c>
      <c r="G42" s="143" t="s">
        <v>13</v>
      </c>
      <c r="H42" s="143" t="s">
        <v>7</v>
      </c>
      <c r="I42" s="15" t="s">
        <v>8</v>
      </c>
    </row>
    <row r="43" spans="1:13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13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13" ht="26.25" customHeight="1" thickBot="1">
      <c r="A45" s="28">
        <v>1</v>
      </c>
      <c r="B45" s="29"/>
      <c r="C45" s="118">
        <v>1</v>
      </c>
      <c r="D45" s="31">
        <f>SUM(B16)</f>
        <v>16</v>
      </c>
      <c r="E45" s="32">
        <f>C45/D45</f>
        <v>6.25E-2</v>
      </c>
      <c r="F45" s="118">
        <v>1</v>
      </c>
      <c r="G45" s="119"/>
      <c r="H45" s="21">
        <f>E45*G45/F45</f>
        <v>0</v>
      </c>
      <c r="I45" s="422" t="s">
        <v>24</v>
      </c>
    </row>
    <row r="46" spans="1:13" ht="31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13" s="271" customFormat="1" ht="31.5" customHeight="1" thickBot="1">
      <c r="A47" s="344" t="s">
        <v>216</v>
      </c>
      <c r="B47" s="344"/>
      <c r="C47" s="344"/>
      <c r="D47" s="344"/>
      <c r="E47" s="344"/>
      <c r="F47" s="344"/>
      <c r="G47" s="344"/>
      <c r="H47" s="344"/>
      <c r="I47" s="344"/>
    </row>
    <row r="48" spans="1:13" s="271" customFormat="1" ht="31.5" customHeight="1" thickBot="1">
      <c r="A48" s="12" t="s">
        <v>1</v>
      </c>
      <c r="B48" s="270" t="s">
        <v>27</v>
      </c>
      <c r="C48" s="270" t="s">
        <v>10</v>
      </c>
      <c r="D48" s="270" t="s">
        <v>4</v>
      </c>
      <c r="E48" s="270" t="s">
        <v>11</v>
      </c>
      <c r="F48" s="270" t="s">
        <v>12</v>
      </c>
      <c r="G48" s="270" t="s">
        <v>13</v>
      </c>
      <c r="H48" s="270" t="s">
        <v>7</v>
      </c>
      <c r="I48" s="15" t="s">
        <v>8</v>
      </c>
    </row>
    <row r="49" spans="1:9" s="271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71" customFormat="1" ht="31.5" customHeight="1">
      <c r="A50" s="361" t="s">
        <v>217</v>
      </c>
      <c r="B50" s="362"/>
      <c r="C50" s="362"/>
      <c r="D50" s="362"/>
      <c r="E50" s="362"/>
      <c r="F50" s="362"/>
      <c r="G50" s="362"/>
      <c r="H50" s="362"/>
      <c r="I50" s="363"/>
    </row>
    <row r="51" spans="1:9" s="271" customFormat="1" ht="31.5" customHeight="1" thickBot="1">
      <c r="A51" s="28" t="s">
        <v>140</v>
      </c>
      <c r="B51" s="29" t="s">
        <v>140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422" t="s">
        <v>24</v>
      </c>
    </row>
    <row r="52" spans="1:9" s="271" customFormat="1" ht="25.5" customHeight="1" thickBot="1">
      <c r="A52" s="348" t="s">
        <v>29</v>
      </c>
      <c r="B52" s="349"/>
      <c r="C52" s="349"/>
      <c r="D52" s="349"/>
      <c r="E52" s="349"/>
      <c r="F52" s="350"/>
      <c r="G52" s="238"/>
      <c r="H52" s="23">
        <f>SUM(H51:H51)</f>
        <v>0</v>
      </c>
      <c r="I52" s="423"/>
    </row>
    <row r="53" spans="1:9" s="271" customFormat="1"/>
    <row r="54" spans="1:9" s="271" customFormat="1" ht="15.75" customHeight="1">
      <c r="A54" s="355" t="s">
        <v>218</v>
      </c>
      <c r="B54" s="355"/>
      <c r="C54" s="355"/>
      <c r="D54" s="355"/>
      <c r="E54" s="355"/>
      <c r="F54" s="355"/>
      <c r="G54" s="355"/>
      <c r="H54" s="355"/>
      <c r="I54" s="355"/>
    </row>
    <row r="55" spans="1:9" s="271" customFormat="1" ht="6" customHeight="1"/>
    <row r="56" spans="1:9" s="271" customFormat="1" ht="21.75" customHeight="1">
      <c r="B56"/>
      <c r="C56" s="35"/>
      <c r="D56" s="34"/>
      <c r="E56" s="34"/>
      <c r="F56" s="34"/>
      <c r="H56" s="34"/>
      <c r="I56" s="269"/>
    </row>
    <row r="57" spans="1:9" s="271" customFormat="1" ht="16.5" thickBot="1">
      <c r="B57"/>
      <c r="C57" s="35"/>
      <c r="D57" s="34"/>
      <c r="E57" s="34"/>
      <c r="F57" s="34"/>
      <c r="H57" s="34"/>
      <c r="I57" s="269"/>
    </row>
    <row r="58" spans="1:9" s="271" customFormat="1" ht="16.5" thickBot="1">
      <c r="A58" s="79"/>
      <c r="B58" s="80"/>
      <c r="D58" s="377" t="s">
        <v>94</v>
      </c>
      <c r="E58" s="378"/>
      <c r="F58" s="378"/>
      <c r="G58" s="379"/>
      <c r="H58" s="82" t="s">
        <v>95</v>
      </c>
      <c r="I58" s="269"/>
    </row>
    <row r="59" spans="1:9" s="271" customFormat="1" ht="31.5" customHeight="1">
      <c r="A59" s="79"/>
      <c r="B59" s="80"/>
      <c r="D59" s="239"/>
      <c r="E59" s="240"/>
      <c r="F59" s="241"/>
      <c r="G59" s="242"/>
      <c r="H59" s="243"/>
      <c r="I59" s="269"/>
    </row>
    <row r="60" spans="1:9" s="271" customFormat="1" ht="16.5" thickBot="1">
      <c r="A60" s="77"/>
      <c r="B60" s="78"/>
      <c r="D60" s="104">
        <f>SUM(H29)</f>
        <v>20533.317324185249</v>
      </c>
      <c r="E60" s="105">
        <f>SUM(H38)</f>
        <v>274.71562499999999</v>
      </c>
      <c r="F60" s="244">
        <f>SUM(H46)</f>
        <v>0</v>
      </c>
      <c r="G60" s="245">
        <f>SUM(H52)</f>
        <v>0</v>
      </c>
      <c r="H60" s="246">
        <f>SUM(D60:G60)</f>
        <v>20808.03294918525</v>
      </c>
      <c r="I60" s="269"/>
    </row>
    <row r="61" spans="1:9" s="271" customFormat="1">
      <c r="A61" s="77"/>
      <c r="B61" s="78"/>
    </row>
    <row r="62" spans="1:9">
      <c r="B62"/>
    </row>
    <row r="63" spans="1:9" ht="31.5" customHeight="1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16.5" hidden="1" thickBot="1"/>
    <row r="68" spans="1:13" ht="92.25" customHeight="1">
      <c r="A68" s="36" t="s">
        <v>1</v>
      </c>
      <c r="B68" s="145" t="s">
        <v>33</v>
      </c>
      <c r="C68" s="145" t="s">
        <v>34</v>
      </c>
      <c r="D68" s="145" t="s">
        <v>35</v>
      </c>
      <c r="E68" s="145" t="s">
        <v>36</v>
      </c>
      <c r="F68" s="145" t="s">
        <v>37</v>
      </c>
      <c r="G68" s="145" t="s">
        <v>38</v>
      </c>
      <c r="H68" s="145" t="s">
        <v>39</v>
      </c>
      <c r="I68" s="38" t="s">
        <v>40</v>
      </c>
    </row>
    <row r="69" spans="1:13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3">
      <c r="A70" s="388" t="s">
        <v>43</v>
      </c>
      <c r="B70" s="389"/>
      <c r="C70" s="389"/>
      <c r="D70" s="389"/>
      <c r="E70" s="389"/>
      <c r="F70" s="389"/>
      <c r="G70" s="389"/>
      <c r="H70" s="389"/>
      <c r="I70" s="390"/>
    </row>
    <row r="71" spans="1:13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808</v>
      </c>
      <c r="F71" s="21">
        <f>SUM(B20)</f>
        <v>50.5</v>
      </c>
      <c r="G71" s="262">
        <f t="shared" ref="G71:G76" si="0">D71*F71/E71</f>
        <v>898.6875</v>
      </c>
      <c r="H71" s="119">
        <v>9.39</v>
      </c>
      <c r="I71" s="106">
        <f t="shared" ref="I71:I76" si="1">G71*H71</f>
        <v>8438.6756249999999</v>
      </c>
      <c r="L71" s="34">
        <f>D71*H71</f>
        <v>135018.81</v>
      </c>
    </row>
    <row r="72" spans="1:13">
      <c r="A72" s="6">
        <v>2</v>
      </c>
      <c r="B72" s="48" t="s">
        <v>51</v>
      </c>
      <c r="C72" s="7" t="s">
        <v>47</v>
      </c>
      <c r="D72" s="152">
        <v>10.82</v>
      </c>
      <c r="E72" s="19">
        <f>SUM(B19)</f>
        <v>808</v>
      </c>
      <c r="F72" s="21">
        <f>SUM(B20)</f>
        <v>50.5</v>
      </c>
      <c r="G72" s="262">
        <f t="shared" si="0"/>
        <v>0.67624999999999991</v>
      </c>
      <c r="H72" s="119">
        <v>2123.66</v>
      </c>
      <c r="I72" s="106">
        <f t="shared" si="1"/>
        <v>1436.1250749999997</v>
      </c>
      <c r="L72" s="34">
        <f>D72*H72+3.99</f>
        <v>22981.9912</v>
      </c>
    </row>
    <row r="73" spans="1:13">
      <c r="A73" s="6">
        <v>3</v>
      </c>
      <c r="B73" s="48" t="s">
        <v>44</v>
      </c>
      <c r="C73" s="7" t="s">
        <v>48</v>
      </c>
      <c r="D73" s="125">
        <v>904.6</v>
      </c>
      <c r="E73" s="19">
        <f>SUM(B19)</f>
        <v>808</v>
      </c>
      <c r="F73" s="21">
        <f>SUM(B20)</f>
        <v>50.5</v>
      </c>
      <c r="G73" s="262">
        <f t="shared" si="0"/>
        <v>56.537500000000001</v>
      </c>
      <c r="H73" s="119">
        <v>25.47</v>
      </c>
      <c r="I73" s="106">
        <f t="shared" si="1"/>
        <v>1440.010125</v>
      </c>
      <c r="L73" s="34">
        <f>D73*H73-0.02</f>
        <v>23040.142</v>
      </c>
    </row>
    <row r="74" spans="1:13">
      <c r="A74" s="42">
        <v>4</v>
      </c>
      <c r="B74" s="49" t="s">
        <v>49</v>
      </c>
      <c r="C74" s="43" t="s">
        <v>48</v>
      </c>
      <c r="D74" s="275">
        <v>121.242</v>
      </c>
      <c r="E74" s="46">
        <f>SUM(B19)</f>
        <v>808</v>
      </c>
      <c r="F74" s="47">
        <f>SUM(B20)</f>
        <v>50.5</v>
      </c>
      <c r="G74" s="263">
        <f t="shared" si="0"/>
        <v>7.5776250000000003</v>
      </c>
      <c r="H74" s="120">
        <v>104.75</v>
      </c>
      <c r="I74" s="107">
        <f t="shared" si="1"/>
        <v>793.75621875000002</v>
      </c>
      <c r="L74" s="34">
        <f>D74*H74-0.04</f>
        <v>12700.059499999999</v>
      </c>
    </row>
    <row r="75" spans="1:13">
      <c r="A75" s="6">
        <v>5</v>
      </c>
      <c r="B75" s="48" t="s">
        <v>45</v>
      </c>
      <c r="C75" s="7" t="s">
        <v>48</v>
      </c>
      <c r="D75" s="152">
        <v>2156.1550000000002</v>
      </c>
      <c r="E75" s="19">
        <f>SUM(B19)</f>
        <v>808</v>
      </c>
      <c r="F75" s="21">
        <f>SUM(B20)</f>
        <v>50.5</v>
      </c>
      <c r="G75" s="262">
        <f t="shared" si="0"/>
        <v>134.75968750000001</v>
      </c>
      <c r="H75" s="119">
        <v>16.72</v>
      </c>
      <c r="I75" s="106">
        <f t="shared" si="1"/>
        <v>2253.181975</v>
      </c>
      <c r="L75" s="34">
        <f>D75*H75+0.08</f>
        <v>36050.991600000001</v>
      </c>
    </row>
    <row r="76" spans="1:13" ht="16.5" thickBot="1">
      <c r="A76" s="42">
        <v>6</v>
      </c>
      <c r="B76" s="49" t="s">
        <v>109</v>
      </c>
      <c r="C76" s="43" t="s">
        <v>48</v>
      </c>
      <c r="D76" s="275">
        <v>20614.366000000002</v>
      </c>
      <c r="E76" s="46">
        <f>SUM(B19)</f>
        <v>808</v>
      </c>
      <c r="F76" s="47">
        <f>SUM(B20)</f>
        <v>50.5</v>
      </c>
      <c r="G76" s="263">
        <f t="shared" si="0"/>
        <v>1288.3978750000001</v>
      </c>
      <c r="H76" s="120">
        <v>6.6</v>
      </c>
      <c r="I76" s="107">
        <f t="shared" si="1"/>
        <v>8503.4259750000001</v>
      </c>
      <c r="L76" s="34">
        <f>D76*H76</f>
        <v>136054.8156</v>
      </c>
      <c r="M76" s="34"/>
    </row>
    <row r="77" spans="1:13" ht="31.5" customHeight="1" thickBot="1">
      <c r="A77" s="348" t="s">
        <v>58</v>
      </c>
      <c r="B77" s="349"/>
      <c r="C77" s="349"/>
      <c r="D77" s="349"/>
      <c r="E77" s="349"/>
      <c r="F77" s="349"/>
      <c r="G77" s="350"/>
      <c r="H77" s="23"/>
      <c r="I77" s="108">
        <f>SUM(I71:I76)</f>
        <v>22865.174993749999</v>
      </c>
    </row>
    <row r="78" spans="1:13">
      <c r="D78" s="215"/>
      <c r="E78" s="34"/>
      <c r="F78" s="34"/>
    </row>
    <row r="79" spans="1:13">
      <c r="A79" s="355" t="s">
        <v>52</v>
      </c>
      <c r="B79" s="355"/>
      <c r="C79" s="355"/>
      <c r="D79" s="355"/>
      <c r="E79" s="355"/>
      <c r="F79" s="355"/>
      <c r="G79" s="355"/>
      <c r="H79" s="355"/>
      <c r="I79" s="355"/>
    </row>
    <row r="80" spans="1:13" ht="16.5" thickBot="1"/>
    <row r="81" spans="1:9" ht="83.25" customHeight="1">
      <c r="A81" s="36" t="s">
        <v>1</v>
      </c>
      <c r="B81" s="145" t="s">
        <v>33</v>
      </c>
      <c r="C81" s="145" t="s">
        <v>34</v>
      </c>
      <c r="D81" s="145" t="s">
        <v>35</v>
      </c>
      <c r="E81" s="145" t="s">
        <v>36</v>
      </c>
      <c r="F81" s="145" t="s">
        <v>37</v>
      </c>
      <c r="G81" s="145" t="s">
        <v>38</v>
      </c>
      <c r="H81" s="145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45" t="s">
        <v>53</v>
      </c>
      <c r="B83" s="346"/>
      <c r="C83" s="346"/>
      <c r="D83" s="346"/>
      <c r="E83" s="346"/>
      <c r="F83" s="346"/>
      <c r="G83" s="346"/>
      <c r="H83" s="346"/>
      <c r="I83" s="347"/>
    </row>
    <row r="84" spans="1:9" ht="16.5" thickBot="1">
      <c r="A84" s="6">
        <v>1</v>
      </c>
      <c r="B84" s="50"/>
      <c r="C84" s="29" t="s">
        <v>111</v>
      </c>
      <c r="D84" s="118">
        <v>1</v>
      </c>
      <c r="E84" s="19">
        <f>SUM(B19)</f>
        <v>808</v>
      </c>
      <c r="F84" s="21">
        <f>SUM(B20)</f>
        <v>50.5</v>
      </c>
      <c r="G84" s="7">
        <f>D84*F84/E84</f>
        <v>6.25E-2</v>
      </c>
      <c r="H84" s="119"/>
      <c r="I84" s="106">
        <f>G84*H84</f>
        <v>0</v>
      </c>
    </row>
    <row r="85" spans="1:9" ht="31.5" customHeight="1" thickBot="1">
      <c r="A85" s="348" t="s">
        <v>59</v>
      </c>
      <c r="B85" s="349"/>
      <c r="C85" s="349"/>
      <c r="D85" s="349"/>
      <c r="E85" s="349"/>
      <c r="F85" s="349"/>
      <c r="G85" s="350"/>
      <c r="H85" s="23"/>
      <c r="I85" s="108">
        <f>SUM(I84:I84)</f>
        <v>0</v>
      </c>
    </row>
    <row r="87" spans="1:9">
      <c r="A87" s="355" t="s">
        <v>54</v>
      </c>
      <c r="B87" s="355"/>
      <c r="C87" s="355"/>
      <c r="D87" s="355"/>
      <c r="E87" s="355"/>
      <c r="F87" s="355"/>
      <c r="G87" s="355"/>
      <c r="H87" s="355"/>
      <c r="I87" s="355"/>
    </row>
    <row r="88" spans="1:9" ht="16.5" thickBot="1"/>
    <row r="89" spans="1:9" ht="82.5" customHeight="1">
      <c r="A89" s="36" t="s">
        <v>1</v>
      </c>
      <c r="B89" s="145" t="s">
        <v>33</v>
      </c>
      <c r="C89" s="145" t="s">
        <v>34</v>
      </c>
      <c r="D89" s="145" t="s">
        <v>35</v>
      </c>
      <c r="E89" s="188" t="s">
        <v>36</v>
      </c>
      <c r="F89" s="145" t="s">
        <v>37</v>
      </c>
      <c r="G89" s="145" t="s">
        <v>38</v>
      </c>
      <c r="H89" s="145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45" t="s">
        <v>55</v>
      </c>
      <c r="B91" s="346"/>
      <c r="C91" s="346"/>
      <c r="D91" s="346"/>
      <c r="E91" s="346"/>
      <c r="F91" s="346"/>
      <c r="G91" s="346"/>
      <c r="H91" s="346"/>
      <c r="I91" s="347"/>
    </row>
    <row r="92" spans="1:9" ht="16.5" thickBot="1">
      <c r="A92" s="6" t="s">
        <v>140</v>
      </c>
      <c r="B92" s="51" t="s">
        <v>140</v>
      </c>
      <c r="C92" s="29" t="s">
        <v>140</v>
      </c>
      <c r="D92" s="29">
        <v>0</v>
      </c>
      <c r="E92" s="19">
        <f>SUM(B19)</f>
        <v>808</v>
      </c>
      <c r="F92" s="21">
        <f>SUM(B20)</f>
        <v>50.5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48" t="s">
        <v>60</v>
      </c>
      <c r="B93" s="349"/>
      <c r="C93" s="349"/>
      <c r="D93" s="349"/>
      <c r="E93" s="349"/>
      <c r="F93" s="349"/>
      <c r="G93" s="350"/>
      <c r="H93" s="23"/>
      <c r="I93" s="108">
        <f>SUM(I92:I92)</f>
        <v>0</v>
      </c>
    </row>
    <row r="95" spans="1:9">
      <c r="A95" s="355" t="s">
        <v>56</v>
      </c>
      <c r="B95" s="355"/>
      <c r="C95" s="355"/>
      <c r="D95" s="355"/>
      <c r="E95" s="355"/>
      <c r="F95" s="355"/>
      <c r="G95" s="355"/>
      <c r="H95" s="355"/>
      <c r="I95" s="355"/>
    </row>
    <row r="96" spans="1:9" ht="16.5" thickBot="1"/>
    <row r="97" spans="1:12" ht="90.75" customHeight="1">
      <c r="A97" s="36" t="s">
        <v>1</v>
      </c>
      <c r="B97" s="145" t="s">
        <v>33</v>
      </c>
      <c r="C97" s="145" t="s">
        <v>34</v>
      </c>
      <c r="D97" s="145" t="s">
        <v>35</v>
      </c>
      <c r="E97" s="145" t="s">
        <v>36</v>
      </c>
      <c r="F97" s="145" t="s">
        <v>37</v>
      </c>
      <c r="G97" s="145" t="s">
        <v>38</v>
      </c>
      <c r="H97" s="145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45" t="s">
        <v>57</v>
      </c>
      <c r="B99" s="346"/>
      <c r="C99" s="346"/>
      <c r="D99" s="346"/>
      <c r="E99" s="346"/>
      <c r="F99" s="346"/>
      <c r="G99" s="346"/>
      <c r="H99" s="346"/>
      <c r="I99" s="346"/>
      <c r="J99" s="55"/>
    </row>
    <row r="100" spans="1:12" ht="16.5" thickBot="1">
      <c r="A100" s="6" t="s">
        <v>140</v>
      </c>
      <c r="B100" s="166" t="s">
        <v>140</v>
      </c>
      <c r="C100" s="29" t="s">
        <v>140</v>
      </c>
      <c r="D100" s="118">
        <v>0</v>
      </c>
      <c r="E100" s="19">
        <f>SUM(B19)</f>
        <v>808</v>
      </c>
      <c r="F100" s="21">
        <f>SUM(B20)</f>
        <v>50.5</v>
      </c>
      <c r="G100" s="7">
        <f>D100*F100/E100</f>
        <v>0</v>
      </c>
      <c r="H100" s="119">
        <v>0</v>
      </c>
      <c r="I100" s="109">
        <f>G100*H100*J100</f>
        <v>0</v>
      </c>
      <c r="J100" s="121">
        <v>0</v>
      </c>
    </row>
    <row r="101" spans="1:12" ht="31.5" customHeight="1" thickBot="1">
      <c r="A101" s="348" t="s">
        <v>61</v>
      </c>
      <c r="B101" s="349"/>
      <c r="C101" s="349"/>
      <c r="D101" s="349"/>
      <c r="E101" s="349"/>
      <c r="F101" s="349"/>
      <c r="G101" s="350"/>
      <c r="H101" s="23"/>
      <c r="I101" s="23">
        <f>SUM(I100:I100)</f>
        <v>0</v>
      </c>
      <c r="J101" s="122"/>
    </row>
    <row r="103" spans="1:12">
      <c r="A103" s="355" t="s">
        <v>62</v>
      </c>
      <c r="B103" s="355"/>
      <c r="C103" s="355"/>
      <c r="D103" s="355"/>
      <c r="E103" s="355"/>
      <c r="F103" s="355"/>
      <c r="G103" s="355"/>
      <c r="H103" s="355"/>
      <c r="I103" s="355"/>
    </row>
    <row r="104" spans="1:12" ht="16.5" thickBot="1"/>
    <row r="105" spans="1:12" ht="94.5">
      <c r="A105" s="36" t="s">
        <v>1</v>
      </c>
      <c r="B105" s="145" t="s">
        <v>33</v>
      </c>
      <c r="C105" s="145" t="s">
        <v>34</v>
      </c>
      <c r="D105" s="145" t="s">
        <v>35</v>
      </c>
      <c r="E105" s="145" t="s">
        <v>36</v>
      </c>
      <c r="F105" s="145" t="s">
        <v>37</v>
      </c>
      <c r="G105" s="145" t="s">
        <v>38</v>
      </c>
      <c r="H105" s="145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45" t="s">
        <v>63</v>
      </c>
      <c r="B107" s="346"/>
      <c r="C107" s="346"/>
      <c r="D107" s="346"/>
      <c r="E107" s="346"/>
      <c r="F107" s="346"/>
      <c r="G107" s="346"/>
      <c r="H107" s="346"/>
      <c r="I107" s="346"/>
      <c r="J107" s="347"/>
    </row>
    <row r="108" spans="1:12" ht="16.5" thickBot="1">
      <c r="A108" s="6">
        <v>1</v>
      </c>
      <c r="B108" s="50" t="s">
        <v>142</v>
      </c>
      <c r="C108" s="29" t="s">
        <v>111</v>
      </c>
      <c r="D108" s="118">
        <v>1</v>
      </c>
      <c r="E108" s="19">
        <f>SUM(B19)</f>
        <v>808</v>
      </c>
      <c r="F108" s="21">
        <f>SUM(B20)</f>
        <v>50.5</v>
      </c>
      <c r="G108" s="7">
        <f>D108*F108/E108</f>
        <v>6.25E-2</v>
      </c>
      <c r="H108" s="119">
        <v>11290.9</v>
      </c>
      <c r="I108" s="109">
        <f>G108*H108</f>
        <v>705.68124999999998</v>
      </c>
      <c r="J108" s="121">
        <v>0</v>
      </c>
      <c r="L108" s="34">
        <f>D108*H108</f>
        <v>11290.9</v>
      </c>
    </row>
    <row r="109" spans="1:12" ht="31.5" customHeight="1" thickBot="1">
      <c r="A109" s="348" t="s">
        <v>66</v>
      </c>
      <c r="B109" s="349"/>
      <c r="C109" s="349"/>
      <c r="D109" s="349"/>
      <c r="E109" s="349"/>
      <c r="F109" s="349"/>
      <c r="G109" s="350"/>
      <c r="H109" s="23"/>
      <c r="I109" s="139">
        <f>SUM(I108:I108)</f>
        <v>705.68124999999998</v>
      </c>
      <c r="J109" s="122"/>
    </row>
    <row r="111" spans="1:12">
      <c r="A111" s="355" t="s">
        <v>67</v>
      </c>
      <c r="B111" s="355"/>
      <c r="C111" s="355"/>
      <c r="D111" s="355"/>
      <c r="E111" s="355"/>
      <c r="F111" s="355"/>
      <c r="G111" s="355"/>
      <c r="H111" s="355"/>
      <c r="I111" s="355"/>
    </row>
    <row r="112" spans="1:12" ht="16.5" thickBot="1"/>
    <row r="113" spans="1:20" ht="83.25" customHeight="1">
      <c r="A113" s="36" t="s">
        <v>1</v>
      </c>
      <c r="B113" s="158" t="s">
        <v>165</v>
      </c>
      <c r="C113" s="145" t="s">
        <v>34</v>
      </c>
      <c r="D113" s="145" t="s">
        <v>69</v>
      </c>
      <c r="E113" s="145" t="s">
        <v>36</v>
      </c>
      <c r="F113" s="145" t="s">
        <v>37</v>
      </c>
      <c r="G113" s="145" t="s">
        <v>38</v>
      </c>
      <c r="H113" s="145" t="s">
        <v>39</v>
      </c>
      <c r="I113" s="38" t="s">
        <v>40</v>
      </c>
    </row>
    <row r="114" spans="1:20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20">
      <c r="A115" s="345" t="s">
        <v>68</v>
      </c>
      <c r="B115" s="346"/>
      <c r="C115" s="346"/>
      <c r="D115" s="346"/>
      <c r="E115" s="346"/>
      <c r="F115" s="346"/>
      <c r="G115" s="346"/>
      <c r="H115" s="346"/>
      <c r="I115" s="347"/>
    </row>
    <row r="116" spans="1:20">
      <c r="A116" s="6">
        <v>1</v>
      </c>
      <c r="B116" s="57" t="s">
        <v>110</v>
      </c>
      <c r="C116" s="29" t="s">
        <v>137</v>
      </c>
      <c r="D116" s="118">
        <v>1</v>
      </c>
      <c r="E116" s="19">
        <v>4250</v>
      </c>
      <c r="F116" s="21">
        <f>SUM(B20)</f>
        <v>50.5</v>
      </c>
      <c r="G116" s="194">
        <f>D116*F116/E116</f>
        <v>1.1882352941176471E-2</v>
      </c>
      <c r="H116" s="119">
        <f>(82808.48*1.302)*1.0046</f>
        <v>108312.597508416</v>
      </c>
      <c r="I116" s="106">
        <f>G116*H116</f>
        <v>1287.0085115705901</v>
      </c>
      <c r="L116" s="34">
        <f>D116*H116</f>
        <v>108312.597508416</v>
      </c>
      <c r="M116" s="34">
        <f>L116*12</f>
        <v>1299751.1701009921</v>
      </c>
      <c r="N116" s="34"/>
      <c r="O116" s="34">
        <f>M116/11</f>
        <v>118159.19728190837</v>
      </c>
      <c r="R116" s="224"/>
      <c r="T116" s="34"/>
    </row>
    <row r="117" spans="1:20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4250</v>
      </c>
      <c r="F117" s="21">
        <f>SUM(B20)</f>
        <v>50.5</v>
      </c>
      <c r="G117" s="194">
        <f t="shared" ref="G117:G166" si="2">D117*F117/E117</f>
        <v>1.1882352941176471E-2</v>
      </c>
      <c r="H117" s="119">
        <f>57966.09*1.302*1.0046</f>
        <v>75819.019686227999</v>
      </c>
      <c r="I117" s="106">
        <f t="shared" ref="I117:I166" si="3">G117*H117</f>
        <v>900.90835156576804</v>
      </c>
      <c r="L117" s="34">
        <f t="shared" ref="L117:L166" si="4">D117*H117</f>
        <v>75819.019686227999</v>
      </c>
      <c r="M117" s="34">
        <f t="shared" ref="M117:M166" si="5">L117*12</f>
        <v>909828.23623473593</v>
      </c>
      <c r="N117" s="34"/>
      <c r="O117" s="34">
        <f t="shared" ref="O117:O166" si="6">M117/11</f>
        <v>82711.657839521446</v>
      </c>
      <c r="R117" s="224"/>
      <c r="T117" s="34"/>
    </row>
    <row r="118" spans="1:20" ht="47.25">
      <c r="A118" s="6">
        <v>3</v>
      </c>
      <c r="B118" s="57" t="s">
        <v>186</v>
      </c>
      <c r="C118" s="29" t="s">
        <v>137</v>
      </c>
      <c r="D118" s="118">
        <v>1</v>
      </c>
      <c r="E118" s="19">
        <v>4250</v>
      </c>
      <c r="F118" s="21">
        <f>SUM(B20)</f>
        <v>50.5</v>
      </c>
      <c r="G118" s="194">
        <f t="shared" si="2"/>
        <v>1.1882352941176471E-2</v>
      </c>
      <c r="H118" s="119">
        <f>57966.09*1.302*1.0046</f>
        <v>75819.019686227999</v>
      </c>
      <c r="I118" s="106">
        <f t="shared" si="3"/>
        <v>900.90835156576804</v>
      </c>
      <c r="L118" s="34">
        <f t="shared" si="4"/>
        <v>75819.019686227999</v>
      </c>
      <c r="M118" s="34">
        <f t="shared" si="5"/>
        <v>909828.23623473593</v>
      </c>
      <c r="N118" s="34"/>
      <c r="O118" s="34">
        <f t="shared" si="6"/>
        <v>82711.657839521446</v>
      </c>
      <c r="R118" s="224"/>
      <c r="T118" s="34"/>
    </row>
    <row r="119" spans="1:20">
      <c r="A119" s="6">
        <v>4</v>
      </c>
      <c r="B119" s="58" t="s">
        <v>187</v>
      </c>
      <c r="C119" s="29" t="s">
        <v>137</v>
      </c>
      <c r="D119" s="118">
        <v>1</v>
      </c>
      <c r="E119" s="19">
        <v>4250</v>
      </c>
      <c r="F119" s="21">
        <f>SUM(B20)</f>
        <v>50.5</v>
      </c>
      <c r="G119" s="194">
        <f t="shared" si="2"/>
        <v>1.1882352941176471E-2</v>
      </c>
      <c r="H119" s="119">
        <f>57966.09*1.302*1.0046</f>
        <v>75819.019686227999</v>
      </c>
      <c r="I119" s="106">
        <f t="shared" si="3"/>
        <v>900.90835156576804</v>
      </c>
      <c r="L119" s="34">
        <f t="shared" si="4"/>
        <v>75819.019686227999</v>
      </c>
      <c r="M119" s="34">
        <f t="shared" si="5"/>
        <v>909828.23623473593</v>
      </c>
      <c r="N119" s="34"/>
      <c r="O119" s="34">
        <f t="shared" si="6"/>
        <v>82711.657839521446</v>
      </c>
      <c r="R119" s="224"/>
      <c r="T119" s="34"/>
    </row>
    <row r="120" spans="1:20">
      <c r="A120" s="6">
        <v>5</v>
      </c>
      <c r="B120" s="58" t="s">
        <v>122</v>
      </c>
      <c r="C120" s="29" t="s">
        <v>137</v>
      </c>
      <c r="D120" s="118">
        <v>1</v>
      </c>
      <c r="E120" s="19">
        <v>4250</v>
      </c>
      <c r="F120" s="21">
        <f>SUM(B20)</f>
        <v>50.5</v>
      </c>
      <c r="G120" s="194">
        <f t="shared" si="2"/>
        <v>1.1882352941176471E-2</v>
      </c>
      <c r="H120" s="119">
        <f>31473.2*1.302*1.0046</f>
        <v>41166.605689440003</v>
      </c>
      <c r="I120" s="106">
        <f t="shared" si="3"/>
        <v>489.15613819216946</v>
      </c>
      <c r="L120" s="34">
        <f t="shared" si="4"/>
        <v>41166.605689440003</v>
      </c>
      <c r="M120" s="34">
        <f t="shared" si="5"/>
        <v>493999.26827328</v>
      </c>
      <c r="N120" s="34"/>
      <c r="O120" s="34">
        <f t="shared" si="6"/>
        <v>44909.02438848</v>
      </c>
      <c r="R120" s="224"/>
      <c r="T120" s="34"/>
    </row>
    <row r="121" spans="1:20">
      <c r="A121" s="6">
        <v>6</v>
      </c>
      <c r="B121" s="58" t="s">
        <v>188</v>
      </c>
      <c r="C121" s="29" t="s">
        <v>137</v>
      </c>
      <c r="D121" s="118">
        <v>1</v>
      </c>
      <c r="E121" s="19">
        <v>4250</v>
      </c>
      <c r="F121" s="21">
        <f>SUM(B20)</f>
        <v>50.5</v>
      </c>
      <c r="G121" s="194">
        <f t="shared" si="2"/>
        <v>1.1882352941176471E-2</v>
      </c>
      <c r="H121" s="119">
        <f>21717.37*1.302*1.0046</f>
        <v>28406.085412403998</v>
      </c>
      <c r="I121" s="106">
        <f t="shared" si="3"/>
        <v>337.53113254738867</v>
      </c>
      <c r="L121" s="34">
        <f t="shared" si="4"/>
        <v>28406.085412403998</v>
      </c>
      <c r="M121" s="34">
        <f t="shared" si="5"/>
        <v>340873.02494884795</v>
      </c>
      <c r="N121" s="34"/>
      <c r="O121" s="34">
        <f t="shared" si="6"/>
        <v>30988.456813531633</v>
      </c>
      <c r="R121" s="224"/>
      <c r="T121" s="34"/>
    </row>
    <row r="122" spans="1:20">
      <c r="A122" s="6">
        <v>7</v>
      </c>
      <c r="B122" s="58" t="s">
        <v>189</v>
      </c>
      <c r="C122" s="29" t="s">
        <v>137</v>
      </c>
      <c r="D122" s="118">
        <v>1</v>
      </c>
      <c r="E122" s="19">
        <v>4250</v>
      </c>
      <c r="F122" s="21">
        <f>SUM(B20)</f>
        <v>50.5</v>
      </c>
      <c r="G122" s="194">
        <f t="shared" si="2"/>
        <v>1.1882352941176471E-2</v>
      </c>
      <c r="H122" s="119">
        <f>26521.71*1.302*1.0046</f>
        <v>34690.110245532</v>
      </c>
      <c r="I122" s="106">
        <f t="shared" si="3"/>
        <v>412.20013350573316</v>
      </c>
      <c r="L122" s="34">
        <f t="shared" si="4"/>
        <v>34690.110245532</v>
      </c>
      <c r="M122" s="34">
        <f t="shared" si="5"/>
        <v>416281.32294638397</v>
      </c>
      <c r="N122" s="34"/>
      <c r="O122" s="34">
        <f t="shared" si="6"/>
        <v>37843.75663148945</v>
      </c>
      <c r="R122" s="224"/>
      <c r="T122" s="34"/>
    </row>
    <row r="123" spans="1:20">
      <c r="A123" s="6">
        <v>8</v>
      </c>
      <c r="B123" s="58" t="s">
        <v>190</v>
      </c>
      <c r="C123" s="29" t="s">
        <v>137</v>
      </c>
      <c r="D123" s="118">
        <v>1</v>
      </c>
      <c r="E123" s="19">
        <v>4250</v>
      </c>
      <c r="F123" s="21">
        <f>SUM(B20)</f>
        <v>50.5</v>
      </c>
      <c r="G123" s="194">
        <f t="shared" si="2"/>
        <v>1.1882352941176471E-2</v>
      </c>
      <c r="H123" s="119">
        <f>30631.26*1.302*1.0046</f>
        <v>40065.357262391997</v>
      </c>
      <c r="I123" s="106">
        <f t="shared" si="3"/>
        <v>476.07071570606962</v>
      </c>
      <c r="L123" s="34">
        <f t="shared" si="4"/>
        <v>40065.357262391997</v>
      </c>
      <c r="M123" s="34">
        <f t="shared" si="5"/>
        <v>480784.28714870394</v>
      </c>
      <c r="N123" s="34"/>
      <c r="O123" s="34">
        <f t="shared" si="6"/>
        <v>43707.662468063994</v>
      </c>
      <c r="R123" s="224"/>
      <c r="T123" s="34"/>
    </row>
    <row r="124" spans="1:20">
      <c r="A124" s="6">
        <v>9</v>
      </c>
      <c r="B124" s="58" t="s">
        <v>213</v>
      </c>
      <c r="C124" s="29" t="s">
        <v>137</v>
      </c>
      <c r="D124" s="118">
        <v>1</v>
      </c>
      <c r="E124" s="19">
        <v>4250</v>
      </c>
      <c r="F124" s="21">
        <f>SUM(B20)</f>
        <v>50.5</v>
      </c>
      <c r="G124" s="194">
        <f t="shared" si="2"/>
        <v>1.1882352941176471E-2</v>
      </c>
      <c r="H124" s="119">
        <f>25878.5*1.302*1.0046</f>
        <v>33848.798512199995</v>
      </c>
      <c r="I124" s="106">
        <f t="shared" si="3"/>
        <v>402.20337055672934</v>
      </c>
      <c r="L124" s="34">
        <f t="shared" si="4"/>
        <v>33848.798512199995</v>
      </c>
      <c r="M124" s="34">
        <f t="shared" si="5"/>
        <v>406185.58214639995</v>
      </c>
      <c r="N124" s="34"/>
      <c r="O124" s="34">
        <f t="shared" si="6"/>
        <v>36925.962013309087</v>
      </c>
      <c r="R124" s="224"/>
      <c r="T124" s="34"/>
    </row>
    <row r="125" spans="1:20">
      <c r="A125" s="6">
        <v>10</v>
      </c>
      <c r="B125" s="58" t="s">
        <v>123</v>
      </c>
      <c r="C125" s="29" t="s">
        <v>137</v>
      </c>
      <c r="D125" s="118">
        <v>1</v>
      </c>
      <c r="E125" s="19">
        <v>4250</v>
      </c>
      <c r="F125" s="21">
        <f>SUM(B20)</f>
        <v>50.5</v>
      </c>
      <c r="G125" s="194">
        <f t="shared" si="2"/>
        <v>1.1882352941176471E-2</v>
      </c>
      <c r="H125" s="119">
        <f>18854.79*1.302*1.0046</f>
        <v>24661.861688268</v>
      </c>
      <c r="I125" s="106">
        <f t="shared" si="3"/>
        <v>293.04094476647856</v>
      </c>
      <c r="L125" s="34">
        <f t="shared" si="4"/>
        <v>24661.861688268</v>
      </c>
      <c r="M125" s="34">
        <f t="shared" si="5"/>
        <v>295942.34025921603</v>
      </c>
      <c r="N125" s="34"/>
      <c r="O125" s="34">
        <f t="shared" si="6"/>
        <v>26903.849114474186</v>
      </c>
      <c r="R125" s="224"/>
      <c r="T125" s="34"/>
    </row>
    <row r="126" spans="1:20">
      <c r="A126" s="6">
        <v>11</v>
      </c>
      <c r="B126" s="58" t="s">
        <v>113</v>
      </c>
      <c r="C126" s="29" t="s">
        <v>137</v>
      </c>
      <c r="D126" s="118">
        <v>1</v>
      </c>
      <c r="E126" s="19">
        <v>4250</v>
      </c>
      <c r="F126" s="21">
        <f>SUM(B20)</f>
        <v>50.5</v>
      </c>
      <c r="G126" s="194">
        <f t="shared" si="2"/>
        <v>1.1882352941176471E-2</v>
      </c>
      <c r="H126" s="119">
        <f>30597.89*1.302*1.0046</f>
        <v>40021.709662787995</v>
      </c>
      <c r="I126" s="106">
        <f t="shared" si="3"/>
        <v>475.55207952253971</v>
      </c>
      <c r="L126" s="34">
        <f t="shared" si="4"/>
        <v>40021.709662787995</v>
      </c>
      <c r="M126" s="34">
        <f t="shared" si="5"/>
        <v>480260.51595345594</v>
      </c>
      <c r="N126" s="34"/>
      <c r="O126" s="34">
        <f t="shared" si="6"/>
        <v>43660.046904859628</v>
      </c>
      <c r="R126" s="224"/>
      <c r="T126" s="34"/>
    </row>
    <row r="127" spans="1:20">
      <c r="A127" s="6">
        <v>12</v>
      </c>
      <c r="B127" s="58" t="s">
        <v>209</v>
      </c>
      <c r="C127" s="29" t="s">
        <v>137</v>
      </c>
      <c r="D127" s="118">
        <v>1</v>
      </c>
      <c r="E127" s="19">
        <v>4250</v>
      </c>
      <c r="F127" s="21">
        <f>SUM(B20)</f>
        <v>50.5</v>
      </c>
      <c r="G127" s="194">
        <f t="shared" si="2"/>
        <v>1.1882352941176471E-2</v>
      </c>
      <c r="H127" s="119">
        <f>26805.39*1.302*1.0046</f>
        <v>35061.160621787996</v>
      </c>
      <c r="I127" s="106">
        <f t="shared" si="3"/>
        <v>416.60908503536325</v>
      </c>
      <c r="L127" s="34">
        <f t="shared" si="4"/>
        <v>35061.160621787996</v>
      </c>
      <c r="M127" s="34">
        <f t="shared" si="5"/>
        <v>420733.92746145593</v>
      </c>
      <c r="N127" s="34"/>
      <c r="O127" s="34">
        <f t="shared" si="6"/>
        <v>38248.538860132358</v>
      </c>
      <c r="R127" s="224"/>
      <c r="T127" s="34"/>
    </row>
    <row r="128" spans="1:20">
      <c r="A128" s="6">
        <v>13</v>
      </c>
      <c r="B128" s="58" t="s">
        <v>191</v>
      </c>
      <c r="C128" s="29" t="s">
        <v>137</v>
      </c>
      <c r="D128" s="118">
        <v>2</v>
      </c>
      <c r="E128" s="19">
        <v>4250</v>
      </c>
      <c r="F128" s="21">
        <f>SUM(B20)</f>
        <v>50.5</v>
      </c>
      <c r="G128" s="194">
        <f t="shared" si="2"/>
        <v>2.3764705882352941E-2</v>
      </c>
      <c r="H128" s="119">
        <f>29808.25*D128*1.302*1.0047</f>
        <v>77985.500210099999</v>
      </c>
      <c r="I128" s="106">
        <f t="shared" si="3"/>
        <v>1853.3024755812</v>
      </c>
      <c r="L128" s="34">
        <f t="shared" si="4"/>
        <v>155971.0004202</v>
      </c>
      <c r="M128" s="34">
        <f t="shared" si="5"/>
        <v>1871652.0050424</v>
      </c>
      <c r="N128" s="34"/>
      <c r="O128" s="34">
        <f t="shared" si="6"/>
        <v>170150.18227658182</v>
      </c>
      <c r="R128" s="224"/>
      <c r="T128" s="34"/>
    </row>
    <row r="129" spans="1:20">
      <c r="A129" s="6">
        <v>14</v>
      </c>
      <c r="B129" s="58" t="s">
        <v>192</v>
      </c>
      <c r="C129" s="29" t="s">
        <v>137</v>
      </c>
      <c r="D129" s="118">
        <v>1</v>
      </c>
      <c r="E129" s="19">
        <v>4250</v>
      </c>
      <c r="F129" s="21">
        <f>SUM(B20)</f>
        <v>50.5</v>
      </c>
      <c r="G129" s="194">
        <f t="shared" si="2"/>
        <v>1.1882352941176471E-2</v>
      </c>
      <c r="H129" s="119">
        <f>34446.52*1.302*1.0046</f>
        <v>45055.676137583992</v>
      </c>
      <c r="I129" s="106">
        <f t="shared" si="3"/>
        <v>535.36744587011572</v>
      </c>
      <c r="L129" s="34">
        <f t="shared" si="4"/>
        <v>45055.676137583992</v>
      </c>
      <c r="M129" s="34">
        <f t="shared" si="5"/>
        <v>540668.11365100788</v>
      </c>
      <c r="N129" s="34"/>
      <c r="O129" s="34">
        <f t="shared" si="6"/>
        <v>49151.646695546173</v>
      </c>
      <c r="R129" s="224"/>
      <c r="T129" s="34"/>
    </row>
    <row r="130" spans="1:20">
      <c r="A130" s="6">
        <v>15</v>
      </c>
      <c r="B130" s="58" t="s">
        <v>116</v>
      </c>
      <c r="C130" s="29" t="s">
        <v>137</v>
      </c>
      <c r="D130" s="118">
        <v>2</v>
      </c>
      <c r="E130" s="19">
        <v>4250</v>
      </c>
      <c r="F130" s="21">
        <f>SUM(B20)</f>
        <v>50.5</v>
      </c>
      <c r="G130" s="194">
        <f t="shared" si="2"/>
        <v>2.3764705882352941E-2</v>
      </c>
      <c r="H130" s="119">
        <f>18056.85*D130*1.302*1.0048</f>
        <v>47245.733579519998</v>
      </c>
      <c r="I130" s="106">
        <f t="shared" si="3"/>
        <v>1122.7809627132988</v>
      </c>
      <c r="L130" s="34">
        <f t="shared" si="4"/>
        <v>94491.467159039996</v>
      </c>
      <c r="M130" s="34">
        <f t="shared" si="5"/>
        <v>1133897.60590848</v>
      </c>
      <c r="N130" s="34"/>
      <c r="O130" s="34">
        <f t="shared" si="6"/>
        <v>103081.60053713455</v>
      </c>
      <c r="R130" s="224"/>
      <c r="T130" s="34"/>
    </row>
    <row r="131" spans="1:20">
      <c r="A131" s="6">
        <v>16</v>
      </c>
      <c r="B131" s="58" t="s">
        <v>117</v>
      </c>
      <c r="C131" s="29" t="s">
        <v>137</v>
      </c>
      <c r="D131" s="118">
        <v>1</v>
      </c>
      <c r="E131" s="19">
        <v>4250</v>
      </c>
      <c r="F131" s="21">
        <f>SUM(B20)</f>
        <v>50.5</v>
      </c>
      <c r="G131" s="194">
        <f t="shared" si="2"/>
        <v>1.1882352941176471E-2</v>
      </c>
      <c r="H131" s="119">
        <f>19152.13*1.302*1.0046</f>
        <v>25050.779196995998</v>
      </c>
      <c r="I131" s="106">
        <f t="shared" si="3"/>
        <v>297.66219987018775</v>
      </c>
      <c r="L131" s="34">
        <f t="shared" si="4"/>
        <v>25050.779196995998</v>
      </c>
      <c r="M131" s="34">
        <f t="shared" si="5"/>
        <v>300609.35036395199</v>
      </c>
      <c r="N131" s="34"/>
      <c r="O131" s="34">
        <f t="shared" si="6"/>
        <v>27328.122760359271</v>
      </c>
      <c r="R131" s="224"/>
      <c r="T131" s="34"/>
    </row>
    <row r="132" spans="1:20">
      <c r="A132" s="6">
        <v>17</v>
      </c>
      <c r="B132" s="58" t="s">
        <v>118</v>
      </c>
      <c r="C132" s="29" t="s">
        <v>137</v>
      </c>
      <c r="D132" s="125">
        <v>0.5</v>
      </c>
      <c r="E132" s="19">
        <v>4250</v>
      </c>
      <c r="F132" s="21">
        <f>SUM(B20)</f>
        <v>50.5</v>
      </c>
      <c r="G132" s="194">
        <f t="shared" si="2"/>
        <v>5.9411764705882353E-3</v>
      </c>
      <c r="H132" s="119">
        <f>19435.8*D132*1.302*1.0046</f>
        <v>12710.908246679999</v>
      </c>
      <c r="I132" s="106">
        <f t="shared" si="3"/>
        <v>75.517748994981176</v>
      </c>
      <c r="L132" s="34">
        <f t="shared" si="4"/>
        <v>6355.4541233399996</v>
      </c>
      <c r="M132" s="34">
        <f t="shared" si="5"/>
        <v>76265.449480079988</v>
      </c>
      <c r="N132" s="34"/>
      <c r="O132" s="34">
        <f t="shared" si="6"/>
        <v>6933.2226800072713</v>
      </c>
      <c r="R132" s="224"/>
      <c r="T132" s="34"/>
    </row>
    <row r="133" spans="1:20">
      <c r="A133" s="6">
        <v>18</v>
      </c>
      <c r="B133" s="58" t="s">
        <v>193</v>
      </c>
      <c r="C133" s="29" t="s">
        <v>137</v>
      </c>
      <c r="D133" s="118">
        <v>11</v>
      </c>
      <c r="E133" s="19">
        <v>4250</v>
      </c>
      <c r="F133" s="21">
        <f>SUM(B20)</f>
        <v>50.5</v>
      </c>
      <c r="G133" s="194">
        <f t="shared" si="2"/>
        <v>0.13070588235294117</v>
      </c>
      <c r="H133" s="119">
        <f>17111.76*D133*1.302*1.0047</f>
        <v>246226.47746558397</v>
      </c>
      <c r="I133" s="106">
        <f t="shared" si="3"/>
        <v>32183.24899579574</v>
      </c>
      <c r="L133" s="34">
        <f t="shared" si="4"/>
        <v>2708491.2521214238</v>
      </c>
      <c r="M133" s="34">
        <f t="shared" si="5"/>
        <v>32501895.025457084</v>
      </c>
      <c r="N133" s="34"/>
      <c r="O133" s="34">
        <f t="shared" si="6"/>
        <v>2954717.7295870078</v>
      </c>
      <c r="R133" s="224"/>
      <c r="T133" s="34"/>
    </row>
    <row r="134" spans="1:20">
      <c r="A134" s="6">
        <v>19</v>
      </c>
      <c r="B134" s="58" t="s">
        <v>119</v>
      </c>
      <c r="C134" s="29" t="s">
        <v>137</v>
      </c>
      <c r="D134" s="118">
        <v>3</v>
      </c>
      <c r="E134" s="19">
        <v>4250</v>
      </c>
      <c r="F134" s="21">
        <f>SUM(B20)</f>
        <v>50.5</v>
      </c>
      <c r="G134" s="194">
        <f t="shared" si="2"/>
        <v>3.5647058823529414E-2</v>
      </c>
      <c r="H134" s="119">
        <f>18008.81*D134*1.302*1.0046</f>
        <v>70665.986954556007</v>
      </c>
      <c r="I134" s="106">
        <f t="shared" si="3"/>
        <v>2519.03459379182</v>
      </c>
      <c r="L134" s="34">
        <f t="shared" si="4"/>
        <v>211997.96086366801</v>
      </c>
      <c r="M134" s="34">
        <f t="shared" si="5"/>
        <v>2543975.5303640161</v>
      </c>
      <c r="N134" s="34"/>
      <c r="O134" s="34">
        <f t="shared" si="6"/>
        <v>231270.50276036511</v>
      </c>
      <c r="R134" s="224"/>
      <c r="T134" s="34"/>
    </row>
    <row r="135" spans="1:20">
      <c r="A135" s="6">
        <v>20</v>
      </c>
      <c r="B135" s="58" t="s">
        <v>194</v>
      </c>
      <c r="C135" s="29" t="s">
        <v>137</v>
      </c>
      <c r="D135" s="118">
        <v>2</v>
      </c>
      <c r="E135" s="19">
        <v>4250</v>
      </c>
      <c r="F135" s="21">
        <f>SUM(B20)</f>
        <v>50.5</v>
      </c>
      <c r="G135" s="194">
        <f t="shared" si="2"/>
        <v>2.3764705882352941E-2</v>
      </c>
      <c r="H135" s="119">
        <f>27924.94*D135*1.302*1.0046</f>
        <v>73051.039861295998</v>
      </c>
      <c r="I135" s="106">
        <f t="shared" si="3"/>
        <v>1736.0364767037402</v>
      </c>
      <c r="L135" s="34">
        <f t="shared" si="4"/>
        <v>146102.079722592</v>
      </c>
      <c r="M135" s="34">
        <f t="shared" si="5"/>
        <v>1753224.9566711038</v>
      </c>
      <c r="N135" s="34"/>
      <c r="O135" s="34">
        <f t="shared" si="6"/>
        <v>159384.08697010035</v>
      </c>
      <c r="R135" s="224"/>
      <c r="T135" s="34"/>
    </row>
    <row r="136" spans="1:20">
      <c r="A136" s="6">
        <v>21</v>
      </c>
      <c r="B136" s="58" t="s">
        <v>131</v>
      </c>
      <c r="C136" s="29" t="s">
        <v>137</v>
      </c>
      <c r="D136" s="125">
        <v>0.5</v>
      </c>
      <c r="E136" s="19">
        <v>4250</v>
      </c>
      <c r="F136" s="21">
        <f>SUM(B20)</f>
        <v>50.5</v>
      </c>
      <c r="G136" s="194">
        <f t="shared" si="2"/>
        <v>5.9411764705882353E-3</v>
      </c>
      <c r="H136" s="119">
        <f>24272*D136*1.302*1.0046</f>
        <v>15873.7569312</v>
      </c>
      <c r="I136" s="106">
        <f t="shared" si="3"/>
        <v>94.308791179482355</v>
      </c>
      <c r="L136" s="34">
        <f t="shared" si="4"/>
        <v>7936.8784655999998</v>
      </c>
      <c r="M136" s="34">
        <f t="shared" si="5"/>
        <v>95242.541587200001</v>
      </c>
      <c r="N136" s="34"/>
      <c r="O136" s="34">
        <f t="shared" si="6"/>
        <v>8658.4128715636361</v>
      </c>
      <c r="R136" s="224"/>
      <c r="T136" s="34"/>
    </row>
    <row r="137" spans="1:20">
      <c r="A137" s="6">
        <v>22</v>
      </c>
      <c r="B137" s="58" t="s">
        <v>196</v>
      </c>
      <c r="C137" s="29" t="s">
        <v>137</v>
      </c>
      <c r="D137" s="118">
        <v>2</v>
      </c>
      <c r="E137" s="19">
        <v>4250</v>
      </c>
      <c r="F137" s="21">
        <f>SUM(B20)</f>
        <v>50.5</v>
      </c>
      <c r="G137" s="194">
        <f t="shared" si="2"/>
        <v>2.3764705882352941E-2</v>
      </c>
      <c r="H137" s="119">
        <f>18268.47*D137*1.302*1.005</f>
        <v>47808.951359400002</v>
      </c>
      <c r="I137" s="106">
        <f t="shared" si="3"/>
        <v>1136.1656675998588</v>
      </c>
      <c r="L137" s="34">
        <f t="shared" si="4"/>
        <v>95617.902718800004</v>
      </c>
      <c r="M137" s="34">
        <f t="shared" si="5"/>
        <v>1147414.8326256</v>
      </c>
      <c r="N137" s="34"/>
      <c r="O137" s="34">
        <f t="shared" si="6"/>
        <v>104310.43932960001</v>
      </c>
      <c r="R137" s="224"/>
      <c r="T137" s="34"/>
    </row>
    <row r="138" spans="1:20">
      <c r="A138" s="6">
        <v>23</v>
      </c>
      <c r="B138" s="58" t="s">
        <v>121</v>
      </c>
      <c r="C138" s="29" t="s">
        <v>137</v>
      </c>
      <c r="D138" s="125">
        <v>1.5</v>
      </c>
      <c r="E138" s="19">
        <v>4250</v>
      </c>
      <c r="F138" s="21">
        <f>SUM(B20)</f>
        <v>50.5</v>
      </c>
      <c r="G138" s="194">
        <f t="shared" si="2"/>
        <v>1.7823529411764707E-2</v>
      </c>
      <c r="H138" s="119">
        <f>18268.47*D138*1.302*1.0046</f>
        <v>35842.442190786001</v>
      </c>
      <c r="I138" s="106">
        <f t="shared" si="3"/>
        <v>638.83882257695052</v>
      </c>
      <c r="L138" s="34">
        <f t="shared" si="4"/>
        <v>53763.663286178999</v>
      </c>
      <c r="M138" s="34">
        <f t="shared" si="5"/>
        <v>645163.95943414792</v>
      </c>
      <c r="N138" s="34"/>
      <c r="O138" s="34">
        <f t="shared" si="6"/>
        <v>58651.269039467996</v>
      </c>
      <c r="R138" s="224"/>
      <c r="T138" s="34"/>
    </row>
    <row r="139" spans="1:20">
      <c r="A139" s="6">
        <v>24</v>
      </c>
      <c r="B139" s="58" t="s">
        <v>195</v>
      </c>
      <c r="C139" s="29" t="s">
        <v>137</v>
      </c>
      <c r="D139" s="118">
        <v>1</v>
      </c>
      <c r="E139" s="19">
        <v>4250</v>
      </c>
      <c r="F139" s="21">
        <f>SUM(B20)</f>
        <v>50.5</v>
      </c>
      <c r="G139" s="194">
        <f>D139*F139/E139</f>
        <v>1.1882352941176471E-2</v>
      </c>
      <c r="H139" s="119">
        <f>22345.41*1.302*1.0046</f>
        <v>29227.554949571997</v>
      </c>
      <c r="I139" s="106">
        <f t="shared" si="3"/>
        <v>347.2921235184437</v>
      </c>
      <c r="L139" s="34">
        <f t="shared" si="4"/>
        <v>29227.554949571997</v>
      </c>
      <c r="M139" s="34">
        <f t="shared" si="5"/>
        <v>350730.65939486399</v>
      </c>
      <c r="N139" s="34"/>
      <c r="O139" s="34">
        <f t="shared" si="6"/>
        <v>31884.605399533091</v>
      </c>
      <c r="R139" s="224"/>
      <c r="T139" s="34"/>
    </row>
    <row r="140" spans="1:20">
      <c r="A140" s="6">
        <v>25</v>
      </c>
      <c r="B140" s="58" t="s">
        <v>127</v>
      </c>
      <c r="C140" s="29" t="s">
        <v>137</v>
      </c>
      <c r="D140" s="118">
        <v>1</v>
      </c>
      <c r="E140" s="19">
        <v>4250</v>
      </c>
      <c r="F140" s="21">
        <f>SUM(B20)</f>
        <v>50.5</v>
      </c>
      <c r="G140" s="194">
        <f t="shared" si="2"/>
        <v>1.1882352941176471E-2</v>
      </c>
      <c r="H140" s="119">
        <f>(22366.65+9853.67+1162.74)*1.302*1.0046</f>
        <v>43664.681942951996</v>
      </c>
      <c r="I140" s="106">
        <f t="shared" si="3"/>
        <v>518.83916191037076</v>
      </c>
      <c r="L140" s="34">
        <f t="shared" si="4"/>
        <v>43664.681942951996</v>
      </c>
      <c r="M140" s="34">
        <f t="shared" si="5"/>
        <v>523976.18331542396</v>
      </c>
      <c r="N140" s="34"/>
      <c r="O140" s="34">
        <f t="shared" si="6"/>
        <v>47634.19848322036</v>
      </c>
      <c r="R140" s="224"/>
      <c r="T140" s="34"/>
    </row>
    <row r="141" spans="1:20">
      <c r="A141" s="6">
        <v>26</v>
      </c>
      <c r="B141" s="58" t="s">
        <v>197</v>
      </c>
      <c r="C141" s="29" t="s">
        <v>137</v>
      </c>
      <c r="D141" s="118">
        <v>1</v>
      </c>
      <c r="E141" s="19">
        <v>4250</v>
      </c>
      <c r="F141" s="21">
        <f>SUM(B20)</f>
        <v>50.5</v>
      </c>
      <c r="G141" s="194">
        <f t="shared" si="2"/>
        <v>1.1882352941176471E-2</v>
      </c>
      <c r="H141" s="119">
        <f>26355.52*1.302*1.0046</f>
        <v>34472.735520383998</v>
      </c>
      <c r="I141" s="106">
        <f t="shared" si="3"/>
        <v>409.61721030103337</v>
      </c>
      <c r="L141" s="34">
        <f t="shared" si="4"/>
        <v>34472.735520383998</v>
      </c>
      <c r="M141" s="34">
        <f t="shared" si="5"/>
        <v>413672.82624460798</v>
      </c>
      <c r="N141" s="34"/>
      <c r="O141" s="34">
        <f t="shared" si="6"/>
        <v>37606.620567691636</v>
      </c>
      <c r="R141" s="224"/>
      <c r="T141" s="34"/>
    </row>
    <row r="142" spans="1:20">
      <c r="A142" s="6">
        <v>27</v>
      </c>
      <c r="B142" s="58" t="s">
        <v>126</v>
      </c>
      <c r="C142" s="29" t="s">
        <v>137</v>
      </c>
      <c r="D142" s="118">
        <v>1</v>
      </c>
      <c r="E142" s="19">
        <v>4250</v>
      </c>
      <c r="F142" s="21">
        <f>SUM(B20)</f>
        <v>50.5</v>
      </c>
      <c r="G142" s="194">
        <f t="shared" si="2"/>
        <v>1.1882352941176471E-2</v>
      </c>
      <c r="H142" s="119">
        <f>23898.82*1.302*1.0046</f>
        <v>31259.398452744001</v>
      </c>
      <c r="I142" s="106">
        <f t="shared" si="3"/>
        <v>371.43520514436989</v>
      </c>
      <c r="L142" s="34">
        <f t="shared" si="4"/>
        <v>31259.398452744001</v>
      </c>
      <c r="M142" s="34">
        <f t="shared" si="5"/>
        <v>375112.78143292799</v>
      </c>
      <c r="N142" s="34"/>
      <c r="O142" s="34">
        <f t="shared" si="6"/>
        <v>34101.161948447996</v>
      </c>
      <c r="R142" s="224"/>
      <c r="T142" s="34"/>
    </row>
    <row r="143" spans="1:20">
      <c r="A143" s="6">
        <v>28</v>
      </c>
      <c r="B143" s="58" t="s">
        <v>198</v>
      </c>
      <c r="C143" s="29" t="s">
        <v>137</v>
      </c>
      <c r="D143" s="118">
        <v>1</v>
      </c>
      <c r="E143" s="19">
        <v>4250</v>
      </c>
      <c r="F143" s="21">
        <f>SUM(B20)</f>
        <v>50.5</v>
      </c>
      <c r="G143" s="194">
        <f t="shared" si="2"/>
        <v>1.1882352941176471E-2</v>
      </c>
      <c r="H143" s="119">
        <f>20479.5*1.302*1.0046</f>
        <v>26786.964821400001</v>
      </c>
      <c r="I143" s="106">
        <f t="shared" si="3"/>
        <v>318.29217023075296</v>
      </c>
      <c r="L143" s="34">
        <f t="shared" si="4"/>
        <v>26786.964821400001</v>
      </c>
      <c r="M143" s="34">
        <f t="shared" si="5"/>
        <v>321443.5778568</v>
      </c>
      <c r="N143" s="34"/>
      <c r="O143" s="34">
        <f t="shared" si="6"/>
        <v>29222.143441527271</v>
      </c>
      <c r="R143" s="224"/>
      <c r="T143" s="34"/>
    </row>
    <row r="144" spans="1:20">
      <c r="A144" s="6">
        <v>29</v>
      </c>
      <c r="B144" s="58" t="s">
        <v>199</v>
      </c>
      <c r="C144" s="29" t="s">
        <v>137</v>
      </c>
      <c r="D144" s="118">
        <v>1</v>
      </c>
      <c r="E144" s="19">
        <v>4250</v>
      </c>
      <c r="F144" s="21">
        <f>SUM(B20)</f>
        <v>50.5</v>
      </c>
      <c r="G144" s="194">
        <f t="shared" si="2"/>
        <v>1.1882352941176471E-2</v>
      </c>
      <c r="H144" s="119">
        <f>17111.76*1.302*1.0046</f>
        <v>22381.997272991997</v>
      </c>
      <c r="I144" s="106">
        <f t="shared" si="3"/>
        <v>265.95079112614019</v>
      </c>
      <c r="L144" s="34">
        <f t="shared" si="4"/>
        <v>22381.997272991997</v>
      </c>
      <c r="M144" s="34">
        <f t="shared" si="5"/>
        <v>268583.96727590397</v>
      </c>
      <c r="N144" s="34"/>
      <c r="O144" s="34">
        <f t="shared" si="6"/>
        <v>24416.724297809451</v>
      </c>
      <c r="R144" s="224"/>
      <c r="T144" s="34"/>
    </row>
    <row r="145" spans="1:20">
      <c r="A145" s="6">
        <v>30</v>
      </c>
      <c r="B145" s="58" t="s">
        <v>128</v>
      </c>
      <c r="C145" s="29" t="s">
        <v>137</v>
      </c>
      <c r="D145" s="118">
        <v>1</v>
      </c>
      <c r="E145" s="19">
        <v>4250</v>
      </c>
      <c r="F145" s="21">
        <f>SUM(B20)</f>
        <v>50.5</v>
      </c>
      <c r="G145" s="194">
        <f t="shared" si="2"/>
        <v>1.1882352941176471E-2</v>
      </c>
      <c r="H145" s="119">
        <f>17111.76*1.302*1.0046</f>
        <v>22381.997272991997</v>
      </c>
      <c r="I145" s="106">
        <f t="shared" si="3"/>
        <v>265.95079112614019</v>
      </c>
      <c r="L145" s="34">
        <f t="shared" si="4"/>
        <v>22381.997272991997</v>
      </c>
      <c r="M145" s="34">
        <f t="shared" si="5"/>
        <v>268583.96727590397</v>
      </c>
      <c r="N145" s="34"/>
      <c r="O145" s="34">
        <f t="shared" si="6"/>
        <v>24416.724297809451</v>
      </c>
      <c r="R145" s="224"/>
      <c r="T145" s="34"/>
    </row>
    <row r="146" spans="1:20">
      <c r="A146" s="6">
        <v>31</v>
      </c>
      <c r="B146" s="58" t="s">
        <v>129</v>
      </c>
      <c r="C146" s="29" t="s">
        <v>137</v>
      </c>
      <c r="D146" s="118">
        <v>1</v>
      </c>
      <c r="E146" s="19">
        <v>4250</v>
      </c>
      <c r="F146" s="21">
        <f>SUM(B20)</f>
        <v>50.5</v>
      </c>
      <c r="G146" s="194">
        <f t="shared" si="2"/>
        <v>1.1882352941176471E-2</v>
      </c>
      <c r="H146" s="119">
        <f>17545.62*1.302*1.0046</f>
        <v>22949.481467303998</v>
      </c>
      <c r="I146" s="106">
        <f t="shared" si="3"/>
        <v>272.69383861149458</v>
      </c>
      <c r="L146" s="34">
        <f t="shared" si="4"/>
        <v>22949.481467303998</v>
      </c>
      <c r="M146" s="34">
        <f t="shared" si="5"/>
        <v>275393.77760764799</v>
      </c>
      <c r="N146" s="34"/>
      <c r="O146" s="34">
        <f t="shared" si="6"/>
        <v>25035.797964331636</v>
      </c>
      <c r="R146" s="224"/>
      <c r="T146" s="34"/>
    </row>
    <row r="147" spans="1:20">
      <c r="A147" s="6">
        <v>32</v>
      </c>
      <c r="B147" s="58" t="s">
        <v>130</v>
      </c>
      <c r="C147" s="29" t="s">
        <v>137</v>
      </c>
      <c r="D147" s="118">
        <v>1</v>
      </c>
      <c r="E147" s="19">
        <v>4250</v>
      </c>
      <c r="F147" s="21">
        <f>SUM(B20)</f>
        <v>50.5</v>
      </c>
      <c r="G147" s="194">
        <f t="shared" si="2"/>
        <v>1.1882352941176471E-2</v>
      </c>
      <c r="H147" s="119">
        <f>18522.57*1.302*1.0046</f>
        <v>24227.321516243996</v>
      </c>
      <c r="I147" s="106">
        <f t="shared" si="3"/>
        <v>287.87758507536984</v>
      </c>
      <c r="L147" s="34">
        <f t="shared" si="4"/>
        <v>24227.321516243996</v>
      </c>
      <c r="M147" s="34">
        <f t="shared" si="5"/>
        <v>290727.85819492792</v>
      </c>
      <c r="N147" s="34"/>
      <c r="O147" s="34">
        <f t="shared" si="6"/>
        <v>26429.805290447992</v>
      </c>
      <c r="R147" s="224"/>
      <c r="T147" s="34"/>
    </row>
    <row r="148" spans="1:20">
      <c r="A148" s="6">
        <v>33</v>
      </c>
      <c r="B148" s="58" t="s">
        <v>124</v>
      </c>
      <c r="C148" s="29" t="s">
        <v>137</v>
      </c>
      <c r="D148" s="118">
        <v>1</v>
      </c>
      <c r="E148" s="19">
        <v>4250</v>
      </c>
      <c r="F148" s="21">
        <f>SUM(B20)</f>
        <v>50.5</v>
      </c>
      <c r="G148" s="194">
        <f t="shared" si="2"/>
        <v>1.1882352941176471E-2</v>
      </c>
      <c r="H148" s="119">
        <f>19045.94*1.302*1.0046</f>
        <v>24911.883823847995</v>
      </c>
      <c r="I148" s="106">
        <f t="shared" si="3"/>
        <v>296.01179602454675</v>
      </c>
      <c r="L148" s="34">
        <f t="shared" si="4"/>
        <v>24911.883823847995</v>
      </c>
      <c r="M148" s="34">
        <f t="shared" si="5"/>
        <v>298942.60588617594</v>
      </c>
      <c r="N148" s="34"/>
      <c r="O148" s="34">
        <f t="shared" si="6"/>
        <v>27176.600535106903</v>
      </c>
      <c r="R148" s="224"/>
      <c r="T148" s="34"/>
    </row>
    <row r="149" spans="1:20">
      <c r="A149" s="6">
        <v>34</v>
      </c>
      <c r="B149" s="58" t="s">
        <v>125</v>
      </c>
      <c r="C149" s="29" t="s">
        <v>137</v>
      </c>
      <c r="D149" s="118">
        <v>2</v>
      </c>
      <c r="E149" s="19">
        <v>4250</v>
      </c>
      <c r="F149" s="21">
        <f>SUM(B20)</f>
        <v>50.5</v>
      </c>
      <c r="G149" s="194">
        <f t="shared" si="2"/>
        <v>2.3764705882352941E-2</v>
      </c>
      <c r="H149" s="119">
        <f>18514.99*D149*1.302*1.005</f>
        <v>48454.099129800001</v>
      </c>
      <c r="I149" s="106">
        <f t="shared" si="3"/>
        <v>1151.4974146140705</v>
      </c>
      <c r="L149" s="34">
        <f t="shared" si="4"/>
        <v>96908.198259600002</v>
      </c>
      <c r="M149" s="34">
        <f t="shared" si="5"/>
        <v>1162898.3791152001</v>
      </c>
      <c r="N149" s="34"/>
      <c r="O149" s="34">
        <f t="shared" si="6"/>
        <v>105718.03446501819</v>
      </c>
      <c r="R149" s="224"/>
      <c r="T149" s="34"/>
    </row>
    <row r="150" spans="1:20" ht="31.5">
      <c r="A150" s="6">
        <v>35</v>
      </c>
      <c r="B150" s="58" t="s">
        <v>200</v>
      </c>
      <c r="C150" s="29" t="s">
        <v>137</v>
      </c>
      <c r="D150" s="118">
        <v>1</v>
      </c>
      <c r="E150" s="19">
        <v>4250</v>
      </c>
      <c r="F150" s="21">
        <f>SUM(B20)</f>
        <v>50.5</v>
      </c>
      <c r="G150" s="194">
        <f t="shared" si="2"/>
        <v>1.1882352941176471E-2</v>
      </c>
      <c r="H150" s="119">
        <f>33460.47*1.302*1.0046</f>
        <v>43765.933386924</v>
      </c>
      <c r="I150" s="106">
        <f t="shared" si="3"/>
        <v>520.04226730344988</v>
      </c>
      <c r="L150" s="34">
        <f t="shared" si="4"/>
        <v>43765.933386924</v>
      </c>
      <c r="M150" s="34">
        <f t="shared" si="5"/>
        <v>525191.20064308797</v>
      </c>
      <c r="N150" s="34"/>
      <c r="O150" s="34">
        <f t="shared" si="6"/>
        <v>47744.654603917086</v>
      </c>
      <c r="R150" s="224"/>
      <c r="T150" s="34"/>
    </row>
    <row r="151" spans="1:20">
      <c r="A151" s="6">
        <v>36</v>
      </c>
      <c r="B151" s="58" t="s">
        <v>201</v>
      </c>
      <c r="C151" s="29" t="s">
        <v>137</v>
      </c>
      <c r="D151" s="118">
        <v>1</v>
      </c>
      <c r="E151" s="19">
        <v>4250</v>
      </c>
      <c r="F151" s="21">
        <f>SUM(B20)</f>
        <v>50.5</v>
      </c>
      <c r="G151" s="194">
        <f t="shared" si="2"/>
        <v>1.1882352941176471E-2</v>
      </c>
      <c r="H151" s="119">
        <f>17111.76*1.3*1.00462</f>
        <v>22348.061230560001</v>
      </c>
      <c r="I151" s="106">
        <f t="shared" si="3"/>
        <v>265.54755109253648</v>
      </c>
      <c r="L151" s="34">
        <f t="shared" si="4"/>
        <v>22348.061230560001</v>
      </c>
      <c r="M151" s="34">
        <f t="shared" si="5"/>
        <v>268176.73476671998</v>
      </c>
      <c r="N151" s="34"/>
      <c r="O151" s="34">
        <f t="shared" si="6"/>
        <v>24379.703160610909</v>
      </c>
      <c r="R151" s="224"/>
      <c r="T151" s="34"/>
    </row>
    <row r="152" spans="1:20">
      <c r="A152" s="6">
        <v>37</v>
      </c>
      <c r="B152" s="58" t="s">
        <v>202</v>
      </c>
      <c r="C152" s="29" t="s">
        <v>137</v>
      </c>
      <c r="D152" s="125">
        <v>1.5</v>
      </c>
      <c r="E152" s="19">
        <v>4250</v>
      </c>
      <c r="F152" s="21">
        <f>SUM(B20)</f>
        <v>50.5</v>
      </c>
      <c r="G152" s="194">
        <f t="shared" si="2"/>
        <v>1.7823529411764707E-2</v>
      </c>
      <c r="H152" s="119">
        <f>17183.06*D152*1.302*1.0046</f>
        <v>33712.885354428006</v>
      </c>
      <c r="I152" s="106">
        <f t="shared" si="3"/>
        <v>600.88260367009923</v>
      </c>
      <c r="L152" s="34">
        <f t="shared" si="4"/>
        <v>50569.328031642013</v>
      </c>
      <c r="M152" s="34">
        <f t="shared" si="5"/>
        <v>606831.93637970416</v>
      </c>
      <c r="N152" s="34"/>
      <c r="O152" s="34">
        <f t="shared" si="6"/>
        <v>55166.539670882194</v>
      </c>
      <c r="R152" s="224"/>
      <c r="T152" s="34"/>
    </row>
    <row r="153" spans="1:20">
      <c r="A153" s="6">
        <v>38</v>
      </c>
      <c r="B153" s="58" t="s">
        <v>203</v>
      </c>
      <c r="C153" s="29" t="s">
        <v>137</v>
      </c>
      <c r="D153" s="118">
        <v>3</v>
      </c>
      <c r="E153" s="19">
        <v>4250</v>
      </c>
      <c r="F153" s="21">
        <f>SUM(B20)</f>
        <v>50.5</v>
      </c>
      <c r="G153" s="194">
        <f t="shared" si="2"/>
        <v>3.5647058823529414E-2</v>
      </c>
      <c r="H153" s="119">
        <f>18388.57*D153*1.302*1.0046</f>
        <v>72156.152890332</v>
      </c>
      <c r="I153" s="106">
        <f t="shared" si="3"/>
        <v>2572.1546265612469</v>
      </c>
      <c r="L153" s="34">
        <f t="shared" si="4"/>
        <v>216468.45867099601</v>
      </c>
      <c r="M153" s="34">
        <f t="shared" si="5"/>
        <v>2597621.5040519522</v>
      </c>
      <c r="N153" s="34"/>
      <c r="O153" s="34">
        <f t="shared" si="6"/>
        <v>236147.40945926838</v>
      </c>
      <c r="R153" s="224"/>
      <c r="T153" s="34"/>
    </row>
    <row r="154" spans="1:20">
      <c r="A154" s="6">
        <v>39</v>
      </c>
      <c r="B154" s="58" t="s">
        <v>114</v>
      </c>
      <c r="C154" s="29" t="s">
        <v>137</v>
      </c>
      <c r="D154" s="118">
        <v>1</v>
      </c>
      <c r="E154" s="19">
        <v>4250</v>
      </c>
      <c r="F154" s="21">
        <f>SUM(B20)</f>
        <v>50.5</v>
      </c>
      <c r="G154" s="194">
        <f t="shared" si="2"/>
        <v>1.1882352941176471E-2</v>
      </c>
      <c r="H154" s="119">
        <f>20655.47*1.302*1.0046</f>
        <v>27017.131680924002</v>
      </c>
      <c r="I154" s="106">
        <f t="shared" si="3"/>
        <v>321.02709409097929</v>
      </c>
      <c r="L154" s="34">
        <f t="shared" si="4"/>
        <v>27017.131680924002</v>
      </c>
      <c r="M154" s="34">
        <f t="shared" si="5"/>
        <v>324205.58017108799</v>
      </c>
      <c r="N154" s="34"/>
      <c r="O154" s="34">
        <f t="shared" si="6"/>
        <v>29473.234561007997</v>
      </c>
      <c r="R154" s="224"/>
      <c r="T154" s="34"/>
    </row>
    <row r="155" spans="1:20">
      <c r="A155" s="6">
        <v>40</v>
      </c>
      <c r="B155" s="58" t="s">
        <v>214</v>
      </c>
      <c r="C155" s="29" t="s">
        <v>137</v>
      </c>
      <c r="D155" s="118">
        <v>4</v>
      </c>
      <c r="E155" s="19">
        <v>4250</v>
      </c>
      <c r="F155" s="21">
        <f>SUM(B20)</f>
        <v>50.5</v>
      </c>
      <c r="G155" s="194">
        <f t="shared" si="2"/>
        <v>4.7529411764705883E-2</v>
      </c>
      <c r="H155" s="119">
        <f>17111.76*D155*1.302*1.0046</f>
        <v>89527.989091967989</v>
      </c>
      <c r="I155" s="106">
        <f t="shared" si="3"/>
        <v>4255.212658018243</v>
      </c>
      <c r="L155" s="34">
        <f t="shared" si="4"/>
        <v>358111.95636787196</v>
      </c>
      <c r="M155" s="34">
        <f t="shared" si="5"/>
        <v>4297343.4764144635</v>
      </c>
      <c r="N155" s="34"/>
      <c r="O155" s="34">
        <f t="shared" si="6"/>
        <v>390667.58876495122</v>
      </c>
      <c r="R155" s="224"/>
      <c r="T155" s="34"/>
    </row>
    <row r="156" spans="1:20">
      <c r="A156" s="6">
        <v>41</v>
      </c>
      <c r="B156" s="58" t="s">
        <v>210</v>
      </c>
      <c r="C156" s="29" t="s">
        <v>137</v>
      </c>
      <c r="D156" s="125">
        <v>0.5</v>
      </c>
      <c r="E156" s="19">
        <v>4250</v>
      </c>
      <c r="F156" s="21">
        <f>SUM(B20)</f>
        <v>50.5</v>
      </c>
      <c r="G156" s="194">
        <f t="shared" si="2"/>
        <v>5.9411764705882353E-3</v>
      </c>
      <c r="H156" s="119">
        <f>18467.96*D156*1.302*1.0046</f>
        <v>12077.946113015998</v>
      </c>
      <c r="I156" s="106">
        <f t="shared" si="3"/>
        <v>71.757209259683279</v>
      </c>
      <c r="L156" s="34">
        <f t="shared" si="4"/>
        <v>6038.973056507999</v>
      </c>
      <c r="M156" s="34">
        <f t="shared" si="5"/>
        <v>72467.676678095988</v>
      </c>
      <c r="N156" s="34"/>
      <c r="O156" s="34">
        <f t="shared" si="6"/>
        <v>6587.9706070996353</v>
      </c>
      <c r="R156" s="224"/>
      <c r="T156" s="34"/>
    </row>
    <row r="157" spans="1:20">
      <c r="A157" s="6">
        <v>42</v>
      </c>
      <c r="B157" s="58" t="s">
        <v>115</v>
      </c>
      <c r="C157" s="29" t="s">
        <v>137</v>
      </c>
      <c r="D157" s="118">
        <v>4</v>
      </c>
      <c r="E157" s="19">
        <v>4250</v>
      </c>
      <c r="F157" s="21">
        <f>SUM(B20)</f>
        <v>50.5</v>
      </c>
      <c r="G157" s="194">
        <f t="shared" si="2"/>
        <v>4.7529411764705883E-2</v>
      </c>
      <c r="H157" s="119">
        <f>18467.96*D157*1.302*1.005</f>
        <v>96662.041358399976</v>
      </c>
      <c r="I157" s="106">
        <f t="shared" si="3"/>
        <v>4594.2899657404223</v>
      </c>
      <c r="L157" s="34">
        <f t="shared" si="4"/>
        <v>386648.1654335999</v>
      </c>
      <c r="M157" s="34">
        <f t="shared" si="5"/>
        <v>4639777.9852031991</v>
      </c>
      <c r="N157" s="34"/>
      <c r="O157" s="34">
        <f t="shared" si="6"/>
        <v>421797.99865483626</v>
      </c>
      <c r="R157" s="224"/>
      <c r="T157" s="34"/>
    </row>
    <row r="158" spans="1:20">
      <c r="A158" s="6">
        <v>43</v>
      </c>
      <c r="B158" s="58" t="s">
        <v>134</v>
      </c>
      <c r="C158" s="29" t="s">
        <v>137</v>
      </c>
      <c r="D158" s="118">
        <v>1</v>
      </c>
      <c r="E158" s="19">
        <v>4250</v>
      </c>
      <c r="F158" s="21">
        <f>SUM(B20)</f>
        <v>50.5</v>
      </c>
      <c r="G158" s="194">
        <f t="shared" si="2"/>
        <v>1.1882352941176471E-2</v>
      </c>
      <c r="H158" s="119">
        <f>18467.96*D158*1.302*1.0046</f>
        <v>24155.892226031996</v>
      </c>
      <c r="I158" s="106">
        <f t="shared" si="3"/>
        <v>287.02883703873312</v>
      </c>
      <c r="L158" s="34">
        <f t="shared" si="4"/>
        <v>24155.892226031996</v>
      </c>
      <c r="M158" s="34">
        <f t="shared" si="5"/>
        <v>289870.70671238395</v>
      </c>
      <c r="N158" s="34"/>
      <c r="O158" s="34">
        <f t="shared" si="6"/>
        <v>26351.882428398541</v>
      </c>
      <c r="R158" s="224"/>
      <c r="T158" s="34"/>
    </row>
    <row r="159" spans="1:20">
      <c r="A159" s="6">
        <v>44</v>
      </c>
      <c r="B159" s="58" t="s">
        <v>135</v>
      </c>
      <c r="C159" s="29" t="s">
        <v>137</v>
      </c>
      <c r="D159" s="125">
        <v>2.5</v>
      </c>
      <c r="E159" s="19">
        <v>4250</v>
      </c>
      <c r="F159" s="21">
        <f>SUM(B20)</f>
        <v>50.5</v>
      </c>
      <c r="G159" s="194">
        <f t="shared" si="2"/>
        <v>2.9705882352941176E-2</v>
      </c>
      <c r="H159" s="119">
        <f>18467.96*D159*1.302*1.005</f>
        <v>60413.775848999991</v>
      </c>
      <c r="I159" s="106">
        <f t="shared" si="3"/>
        <v>1794.6445178673525</v>
      </c>
      <c r="L159" s="34">
        <f t="shared" si="4"/>
        <v>151034.43962249998</v>
      </c>
      <c r="M159" s="34">
        <f t="shared" si="5"/>
        <v>1812413.2754699998</v>
      </c>
      <c r="N159" s="34"/>
      <c r="O159" s="34">
        <f t="shared" si="6"/>
        <v>164764.84322454545</v>
      </c>
      <c r="R159" s="224"/>
      <c r="T159" s="34"/>
    </row>
    <row r="160" spans="1:20">
      <c r="A160" s="6">
        <v>45</v>
      </c>
      <c r="B160" s="58" t="s">
        <v>136</v>
      </c>
      <c r="C160" s="29" t="s">
        <v>137</v>
      </c>
      <c r="D160" s="118">
        <v>3</v>
      </c>
      <c r="E160" s="19">
        <v>4250</v>
      </c>
      <c r="F160" s="21">
        <f>SUM(B20)</f>
        <v>50.5</v>
      </c>
      <c r="G160" s="194">
        <f t="shared" si="2"/>
        <v>3.5647058823529414E-2</v>
      </c>
      <c r="H160" s="119">
        <f>18467.96*D160*1.302*1.0046</f>
        <v>72467.676678096002</v>
      </c>
      <c r="I160" s="106">
        <f t="shared" si="3"/>
        <v>2583.2595333485988</v>
      </c>
      <c r="L160" s="34">
        <f t="shared" si="4"/>
        <v>217403.03003428801</v>
      </c>
      <c r="M160" s="34">
        <f t="shared" si="5"/>
        <v>2608836.3604114559</v>
      </c>
      <c r="N160" s="34"/>
      <c r="O160" s="34">
        <f t="shared" si="6"/>
        <v>237166.94185558689</v>
      </c>
      <c r="R160" s="224"/>
      <c r="T160" s="34"/>
    </row>
    <row r="161" spans="1:20">
      <c r="A161" s="6">
        <v>46</v>
      </c>
      <c r="B161" s="58" t="s">
        <v>204</v>
      </c>
      <c r="C161" s="29" t="s">
        <v>137</v>
      </c>
      <c r="D161" s="118">
        <v>1</v>
      </c>
      <c r="E161" s="19">
        <v>4250</v>
      </c>
      <c r="F161" s="21">
        <f>SUM(B20)</f>
        <v>50.5</v>
      </c>
      <c r="G161" s="194">
        <f t="shared" si="2"/>
        <v>1.1882352941176471E-2</v>
      </c>
      <c r="H161" s="119">
        <f>17316.56*1.302*1.0046</f>
        <v>22649.873461152001</v>
      </c>
      <c r="I161" s="106">
        <f t="shared" si="3"/>
        <v>269.13379053839435</v>
      </c>
      <c r="L161" s="34">
        <f t="shared" si="4"/>
        <v>22649.873461152001</v>
      </c>
      <c r="M161" s="34">
        <f t="shared" si="5"/>
        <v>271798.481533824</v>
      </c>
      <c r="N161" s="34"/>
      <c r="O161" s="34">
        <f t="shared" si="6"/>
        <v>24708.952866711272</v>
      </c>
      <c r="R161" s="224"/>
      <c r="T161" s="34"/>
    </row>
    <row r="162" spans="1:20">
      <c r="A162" s="6">
        <v>47</v>
      </c>
      <c r="B162" s="58" t="s">
        <v>215</v>
      </c>
      <c r="C162" s="29" t="s">
        <v>137</v>
      </c>
      <c r="D162" s="118">
        <v>1</v>
      </c>
      <c r="E162" s="19">
        <v>4250</v>
      </c>
      <c r="F162" s="21">
        <f>SUM(B20)</f>
        <v>50.5</v>
      </c>
      <c r="G162" s="194">
        <f t="shared" si="2"/>
        <v>1.1882352941176471E-2</v>
      </c>
      <c r="H162" s="119">
        <f>19136.96*1.302*1.005</f>
        <v>25040.903529599997</v>
      </c>
      <c r="I162" s="106">
        <f t="shared" si="3"/>
        <v>297.54485370465881</v>
      </c>
      <c r="L162" s="34">
        <f t="shared" si="4"/>
        <v>25040.903529599997</v>
      </c>
      <c r="M162" s="34">
        <f t="shared" si="5"/>
        <v>300490.84235519997</v>
      </c>
      <c r="N162" s="34"/>
      <c r="O162" s="34">
        <f t="shared" si="6"/>
        <v>27317.349305018179</v>
      </c>
      <c r="R162" s="224"/>
      <c r="T162" s="34"/>
    </row>
    <row r="163" spans="1:20">
      <c r="A163" s="6">
        <v>48</v>
      </c>
      <c r="B163" s="58" t="s">
        <v>120</v>
      </c>
      <c r="C163" s="29" t="s">
        <v>137</v>
      </c>
      <c r="D163" s="125">
        <v>0.5</v>
      </c>
      <c r="E163" s="19">
        <v>4250</v>
      </c>
      <c r="F163" s="21">
        <f>SUM(B20)</f>
        <v>50.5</v>
      </c>
      <c r="G163" s="194">
        <f t="shared" si="2"/>
        <v>5.9411764705882353E-3</v>
      </c>
      <c r="H163" s="119">
        <f>17111.76*D163*1.302*1.0046</f>
        <v>11190.998636495999</v>
      </c>
      <c r="I163" s="106">
        <f t="shared" si="3"/>
        <v>66.487697781535047</v>
      </c>
      <c r="L163" s="34">
        <f t="shared" si="4"/>
        <v>5595.4993182479993</v>
      </c>
      <c r="M163" s="34">
        <f t="shared" si="5"/>
        <v>67145.991818975992</v>
      </c>
      <c r="N163" s="34"/>
      <c r="O163" s="34">
        <f t="shared" si="6"/>
        <v>6104.1810744523627</v>
      </c>
      <c r="R163" s="224"/>
      <c r="T163" s="34"/>
    </row>
    <row r="164" spans="1:20">
      <c r="A164" s="6">
        <v>49</v>
      </c>
      <c r="B164" s="58" t="s">
        <v>205</v>
      </c>
      <c r="C164" s="29" t="s">
        <v>137</v>
      </c>
      <c r="D164" s="118">
        <v>1</v>
      </c>
      <c r="E164" s="19">
        <v>4250</v>
      </c>
      <c r="F164" s="21">
        <f>SUM(B20)</f>
        <v>50.5</v>
      </c>
      <c r="G164" s="194">
        <f t="shared" si="2"/>
        <v>1.1882352941176471E-2</v>
      </c>
      <c r="H164" s="119">
        <f>12880.21*1.302*1.0046</f>
        <v>16847.175573731998</v>
      </c>
      <c r="I164" s="106">
        <f t="shared" si="3"/>
        <v>200.18408622905079</v>
      </c>
      <c r="L164" s="34">
        <f t="shared" si="4"/>
        <v>16847.175573731998</v>
      </c>
      <c r="M164" s="34">
        <f t="shared" si="5"/>
        <v>202166.10688478398</v>
      </c>
      <c r="N164" s="34"/>
      <c r="O164" s="34">
        <f t="shared" si="6"/>
        <v>18378.736989525816</v>
      </c>
      <c r="R164" s="224"/>
      <c r="T164" s="34"/>
    </row>
    <row r="165" spans="1:20">
      <c r="A165" s="6">
        <v>50</v>
      </c>
      <c r="B165" s="58" t="s">
        <v>133</v>
      </c>
      <c r="C165" s="29" t="s">
        <v>137</v>
      </c>
      <c r="D165" s="118">
        <v>1</v>
      </c>
      <c r="E165" s="19">
        <v>4250</v>
      </c>
      <c r="F165" s="21">
        <f>SUM(B20)</f>
        <v>50.5</v>
      </c>
      <c r="G165" s="194">
        <f t="shared" si="2"/>
        <v>1.1882352941176471E-2</v>
      </c>
      <c r="H165" s="119">
        <f>17814.13*1.302*1.0048</f>
        <v>23305.328446848001</v>
      </c>
      <c r="I165" s="106">
        <f t="shared" si="3"/>
        <v>276.92213801548803</v>
      </c>
      <c r="L165" s="34">
        <f t="shared" si="4"/>
        <v>23305.328446848001</v>
      </c>
      <c r="M165" s="34">
        <f t="shared" si="5"/>
        <v>279663.94136217603</v>
      </c>
      <c r="N165" s="34"/>
      <c r="O165" s="34">
        <f t="shared" si="6"/>
        <v>25423.994669288732</v>
      </c>
      <c r="R165" s="224"/>
      <c r="T165" s="34"/>
    </row>
    <row r="166" spans="1:20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4250</v>
      </c>
      <c r="F166" s="21">
        <f>SUM(B20)</f>
        <v>50.5</v>
      </c>
      <c r="G166" s="194">
        <f t="shared" si="2"/>
        <v>1.1882352941176471E-2</v>
      </c>
      <c r="H166" s="119">
        <f>18842.66*1.302*1.0048+0.8</f>
        <v>24651.702407935998</v>
      </c>
      <c r="I166" s="106">
        <f t="shared" si="3"/>
        <v>292.92022861194539</v>
      </c>
      <c r="L166" s="34">
        <f t="shared" si="4"/>
        <v>24651.702407935998</v>
      </c>
      <c r="M166" s="34">
        <f t="shared" si="5"/>
        <v>295820.42889523198</v>
      </c>
      <c r="N166" s="34"/>
      <c r="O166" s="34">
        <f t="shared" si="6"/>
        <v>26892.766263202906</v>
      </c>
      <c r="R166" s="224"/>
      <c r="T166" s="34"/>
    </row>
    <row r="167" spans="1:20" ht="31.5" customHeight="1" thickBot="1">
      <c r="A167" s="348" t="s">
        <v>70</v>
      </c>
      <c r="B167" s="349"/>
      <c r="C167" s="349"/>
      <c r="D167" s="349"/>
      <c r="E167" s="349"/>
      <c r="F167" s="349"/>
      <c r="G167" s="350"/>
      <c r="H167" s="23"/>
      <c r="I167" s="160">
        <f>SUM(I116:I166)</f>
        <v>73258.859093332867</v>
      </c>
      <c r="L167" s="201">
        <f>SUM(L116:L166)</f>
        <v>6165349.5276567284</v>
      </c>
      <c r="M167" s="201">
        <f t="shared" ref="M167:O167" si="7">SUM(M116:M166)</f>
        <v>73984194.331880718</v>
      </c>
      <c r="N167" s="201"/>
      <c r="O167" s="201">
        <f t="shared" si="7"/>
        <v>6725835.8483527936</v>
      </c>
      <c r="Q167" s="201">
        <f>SUM(H116:H166)</f>
        <v>2319918.1818812895</v>
      </c>
    </row>
    <row r="169" spans="1:20">
      <c r="A169" s="355" t="s">
        <v>71</v>
      </c>
      <c r="B169" s="355"/>
      <c r="C169" s="355"/>
      <c r="D169" s="355"/>
      <c r="E169" s="355"/>
      <c r="F169" s="355"/>
      <c r="G169" s="355"/>
      <c r="H169" s="355"/>
      <c r="I169" s="355"/>
    </row>
    <row r="170" spans="1:20" ht="16.5" thickBot="1"/>
    <row r="171" spans="1:20" ht="88.5" customHeight="1">
      <c r="A171" s="36" t="s">
        <v>1</v>
      </c>
      <c r="B171" s="221" t="s">
        <v>33</v>
      </c>
      <c r="C171" s="221" t="s">
        <v>34</v>
      </c>
      <c r="D171" s="221" t="s">
        <v>69</v>
      </c>
      <c r="E171" s="221" t="s">
        <v>36</v>
      </c>
      <c r="F171" s="221" t="s">
        <v>37</v>
      </c>
      <c r="G171" s="221" t="s">
        <v>38</v>
      </c>
      <c r="H171" s="221" t="s">
        <v>39</v>
      </c>
      <c r="I171" s="38" t="s">
        <v>40</v>
      </c>
    </row>
    <row r="172" spans="1:20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20">
      <c r="A173" s="345" t="s">
        <v>72</v>
      </c>
      <c r="B173" s="346"/>
      <c r="C173" s="346"/>
      <c r="D173" s="346"/>
      <c r="E173" s="346"/>
      <c r="F173" s="346"/>
      <c r="G173" s="346"/>
      <c r="H173" s="346"/>
      <c r="I173" s="347"/>
    </row>
    <row r="174" spans="1:20">
      <c r="A174" s="6">
        <v>1</v>
      </c>
      <c r="B174" s="209" t="s">
        <v>185</v>
      </c>
      <c r="C174" s="29" t="s">
        <v>111</v>
      </c>
      <c r="D174" s="118">
        <v>1</v>
      </c>
      <c r="E174" s="19">
        <f>SUM(B19)</f>
        <v>808</v>
      </c>
      <c r="F174" s="21">
        <f>SUM(B20)</f>
        <v>50.5</v>
      </c>
      <c r="G174" s="7">
        <f>D174*F174/E174</f>
        <v>6.25E-2</v>
      </c>
      <c r="H174" s="119">
        <v>18181.8</v>
      </c>
      <c r="I174" s="106">
        <f>G174*H174</f>
        <v>1136.3625</v>
      </c>
      <c r="L174" s="34">
        <f>D174*H174</f>
        <v>18181.8</v>
      </c>
    </row>
    <row r="175" spans="1:20" s="212" customFormat="1">
      <c r="A175" s="6">
        <v>2</v>
      </c>
      <c r="B175" s="209" t="s">
        <v>206</v>
      </c>
      <c r="C175" s="29" t="s">
        <v>111</v>
      </c>
      <c r="D175" s="118">
        <v>1</v>
      </c>
      <c r="E175" s="19">
        <f>SUM(B19)</f>
        <v>808</v>
      </c>
      <c r="F175" s="21">
        <f>SUM(B20)</f>
        <v>50.5</v>
      </c>
      <c r="G175" s="7">
        <f t="shared" ref="G175" si="8">D175*F175/E175</f>
        <v>6.25E-2</v>
      </c>
      <c r="H175" s="119">
        <v>1363.6</v>
      </c>
      <c r="I175" s="106">
        <f t="shared" ref="I175" si="9">G175*H175</f>
        <v>85.224999999999994</v>
      </c>
      <c r="L175" s="34">
        <f t="shared" ref="L175:L177" si="10">D175*H175</f>
        <v>1363.6</v>
      </c>
    </row>
    <row r="176" spans="1:20" s="226" customFormat="1" ht="78.75">
      <c r="A176" s="42">
        <v>3</v>
      </c>
      <c r="B176" s="209" t="s">
        <v>230</v>
      </c>
      <c r="C176" s="29" t="s">
        <v>111</v>
      </c>
      <c r="D176" s="118">
        <v>1</v>
      </c>
      <c r="E176" s="19">
        <f>SUM(B19)</f>
        <v>808</v>
      </c>
      <c r="F176" s="21">
        <f>SUM(B20)</f>
        <v>50.5</v>
      </c>
      <c r="G176" s="7">
        <f t="shared" ref="G176" si="11">D176*F176/E176</f>
        <v>6.25E-2</v>
      </c>
      <c r="H176" s="119">
        <v>113845.45</v>
      </c>
      <c r="I176" s="106">
        <f t="shared" ref="I176:I177" si="12">G176*H176</f>
        <v>7115.3406249999998</v>
      </c>
      <c r="L176" s="34">
        <f t="shared" si="10"/>
        <v>113845.45</v>
      </c>
    </row>
    <row r="177" spans="1:12" s="228" customFormat="1" ht="16.5" thickBot="1">
      <c r="A177" s="229">
        <v>4</v>
      </c>
      <c r="B177" s="209" t="s">
        <v>212</v>
      </c>
      <c r="C177" s="29" t="s">
        <v>111</v>
      </c>
      <c r="D177" s="118">
        <v>1</v>
      </c>
      <c r="E177" s="19">
        <f>SUM(B19)</f>
        <v>808</v>
      </c>
      <c r="F177" s="21">
        <f>SUM(B20)</f>
        <v>50.5</v>
      </c>
      <c r="G177" s="7">
        <f t="shared" ref="G177" si="13">D177*F177/E177</f>
        <v>6.25E-2</v>
      </c>
      <c r="H177" s="119">
        <v>196363.6</v>
      </c>
      <c r="I177" s="106">
        <f t="shared" si="12"/>
        <v>12272.725</v>
      </c>
      <c r="L177" s="34">
        <f t="shared" si="10"/>
        <v>196363.6</v>
      </c>
    </row>
    <row r="178" spans="1:12" ht="31.5" customHeight="1" thickBot="1">
      <c r="A178" s="348" t="s">
        <v>73</v>
      </c>
      <c r="B178" s="349"/>
      <c r="C178" s="349"/>
      <c r="D178" s="349"/>
      <c r="E178" s="349"/>
      <c r="F178" s="349"/>
      <c r="G178" s="350"/>
      <c r="H178" s="23"/>
      <c r="I178" s="108">
        <f>SUM(I174:I177)</f>
        <v>20609.653125000001</v>
      </c>
      <c r="L178" s="201">
        <f>SUM(L174:L177)</f>
        <v>329754.45</v>
      </c>
    </row>
    <row r="179" spans="1:12" s="304" customFormat="1">
      <c r="A179" s="247"/>
      <c r="B179" s="247"/>
      <c r="C179" s="247"/>
      <c r="D179" s="247"/>
      <c r="E179" s="247"/>
      <c r="F179" s="247"/>
      <c r="G179" s="247"/>
      <c r="H179" s="248"/>
      <c r="I179" s="248"/>
      <c r="L179" s="201"/>
    </row>
    <row r="180" spans="1:12" s="271" customFormat="1" ht="31.5" customHeight="1">
      <c r="A180" s="344" t="s">
        <v>219</v>
      </c>
      <c r="B180" s="344"/>
      <c r="C180" s="344"/>
      <c r="D180" s="344"/>
      <c r="E180" s="344"/>
      <c r="F180" s="344"/>
      <c r="G180" s="344"/>
      <c r="H180" s="344"/>
      <c r="I180" s="344"/>
      <c r="L180" s="201"/>
    </row>
    <row r="181" spans="1:12" s="271" customFormat="1" ht="16.5" thickBot="1">
      <c r="L181" s="201"/>
    </row>
    <row r="182" spans="1:12" s="271" customFormat="1" ht="94.5" customHeight="1">
      <c r="A182" s="36" t="s">
        <v>1</v>
      </c>
      <c r="B182" s="272" t="s">
        <v>33</v>
      </c>
      <c r="C182" s="272" t="s">
        <v>34</v>
      </c>
      <c r="D182" s="272" t="s">
        <v>69</v>
      </c>
      <c r="E182" s="272" t="s">
        <v>36</v>
      </c>
      <c r="F182" s="272" t="s">
        <v>37</v>
      </c>
      <c r="G182" s="272" t="s">
        <v>38</v>
      </c>
      <c r="H182" s="272" t="s">
        <v>39</v>
      </c>
      <c r="I182" s="38" t="s">
        <v>40</v>
      </c>
      <c r="L182" s="201"/>
    </row>
    <row r="183" spans="1:12" s="271" customFormat="1" ht="18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01"/>
    </row>
    <row r="184" spans="1:12" s="271" customFormat="1" ht="31.5" customHeight="1">
      <c r="A184" s="345" t="s">
        <v>220</v>
      </c>
      <c r="B184" s="346"/>
      <c r="C184" s="346"/>
      <c r="D184" s="346"/>
      <c r="E184" s="346"/>
      <c r="F184" s="346"/>
      <c r="G184" s="346"/>
      <c r="H184" s="346"/>
      <c r="I184" s="347"/>
      <c r="L184" s="201"/>
    </row>
    <row r="185" spans="1:12" s="271" customFormat="1" ht="31.5" customHeight="1" thickBot="1">
      <c r="A185" s="28" t="s">
        <v>140</v>
      </c>
      <c r="B185" s="249" t="s">
        <v>140</v>
      </c>
      <c r="C185" s="29" t="s">
        <v>140</v>
      </c>
      <c r="D185" s="118">
        <v>0</v>
      </c>
      <c r="E185" s="19">
        <f>SUM(B18)</f>
        <v>28220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01"/>
    </row>
    <row r="186" spans="1:12" s="271" customFormat="1" ht="31.5" customHeight="1" thickBot="1">
      <c r="A186" s="348" t="s">
        <v>73</v>
      </c>
      <c r="B186" s="349"/>
      <c r="C186" s="349"/>
      <c r="D186" s="349"/>
      <c r="E186" s="349"/>
      <c r="F186" s="349"/>
      <c r="G186" s="350"/>
      <c r="H186" s="23"/>
      <c r="I186" s="108">
        <f>SUM(I185:I185)</f>
        <v>0</v>
      </c>
      <c r="L186" s="201"/>
    </row>
    <row r="187" spans="1:12" s="271" customFormat="1"/>
    <row r="188" spans="1:12" s="271" customFormat="1">
      <c r="A188" s="371" t="s">
        <v>74</v>
      </c>
      <c r="B188" s="371"/>
      <c r="C188" s="371"/>
      <c r="D188" s="371"/>
      <c r="E188" s="371"/>
      <c r="F188" s="371"/>
      <c r="G188" s="371"/>
      <c r="H188" s="371"/>
      <c r="I188" s="371"/>
      <c r="J188" s="371"/>
    </row>
    <row r="189" spans="1:12" s="271" customFormat="1"/>
    <row r="190" spans="1:12" s="271" customFormat="1" ht="24.75" customHeight="1">
      <c r="F190" s="35"/>
      <c r="G190" s="59"/>
    </row>
    <row r="191" spans="1:12" s="271" customFormat="1" ht="15.75" customHeight="1" thickBot="1"/>
    <row r="192" spans="1:12" s="271" customFormat="1">
      <c r="A192" s="79"/>
      <c r="B192" s="351" t="s">
        <v>96</v>
      </c>
      <c r="C192" s="352"/>
      <c r="D192" s="352"/>
      <c r="E192" s="352"/>
      <c r="F192" s="352"/>
      <c r="G192" s="352"/>
      <c r="H192" s="352"/>
      <c r="I192" s="353"/>
      <c r="J192" s="83" t="s">
        <v>95</v>
      </c>
    </row>
    <row r="193" spans="1:10" s="271" customFormat="1" ht="31.5" customHeight="1">
      <c r="A193" s="79"/>
      <c r="B193" s="81"/>
      <c r="C193" s="76"/>
      <c r="D193" s="76"/>
      <c r="E193" s="76"/>
      <c r="F193" s="76"/>
      <c r="G193" s="76"/>
      <c r="H193" s="250"/>
      <c r="I193" s="251"/>
      <c r="J193" s="84"/>
    </row>
    <row r="194" spans="1:10" s="271" customFormat="1" ht="16.5" thickBot="1">
      <c r="A194" s="77"/>
      <c r="B194" s="110">
        <f>I77</f>
        <v>22865.174993749999</v>
      </c>
      <c r="C194" s="111">
        <f>I85</f>
        <v>0</v>
      </c>
      <c r="D194" s="111">
        <f>I93</f>
        <v>0</v>
      </c>
      <c r="E194" s="111">
        <f>I101</f>
        <v>0</v>
      </c>
      <c r="F194" s="111">
        <f>I109</f>
        <v>705.68124999999998</v>
      </c>
      <c r="G194" s="111">
        <f>I167</f>
        <v>73258.859093332867</v>
      </c>
      <c r="H194" s="252">
        <f>I178</f>
        <v>20609.653125000001</v>
      </c>
      <c r="I194" s="245">
        <f>I186</f>
        <v>0</v>
      </c>
      <c r="J194" s="113">
        <f>SUM(B194:I194)</f>
        <v>117439.36846208286</v>
      </c>
    </row>
    <row r="195" spans="1:10" s="271" customFormat="1"/>
    <row r="196" spans="1:10" s="271" customFormat="1"/>
    <row r="206" spans="1:10">
      <c r="J206" s="187"/>
    </row>
  </sheetData>
  <mergeCells count="63">
    <mergeCell ref="A167:G167"/>
    <mergeCell ref="A169:I169"/>
    <mergeCell ref="A180:I180"/>
    <mergeCell ref="A184:I184"/>
    <mergeCell ref="A186:G18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38:F38"/>
    <mergeCell ref="A40:I40"/>
    <mergeCell ref="A44:I44"/>
    <mergeCell ref="I45:I46"/>
    <mergeCell ref="A46:F4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B192:I192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8:G178"/>
    <mergeCell ref="A188:J188"/>
    <mergeCell ref="A115:I115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1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22529" r:id="rId4"/>
    <oleObject progId="Equation.3" shapeId="22530" r:id="rId5"/>
    <oleObject progId="Equation.3" shapeId="22532" r:id="rId6"/>
    <oleObject progId="Equation.3" shapeId="22533" r:id="rId7"/>
    <oleObject progId="Equation.3" shapeId="22534" r:id="rId8"/>
    <oleObject progId="Equation.3" shapeId="22535" r:id="rId9"/>
    <oleObject progId="Equation.3" shapeId="22536" r:id="rId10"/>
    <oleObject progId="Equation.3" shapeId="22537" r:id="rId11"/>
    <oleObject progId="Equation.3" shapeId="22539" r:id="rId12"/>
    <oleObject progId="Equation.3" shapeId="22552" r:id="rId13"/>
    <oleObject progId="Equation.3" shapeId="22553" r:id="rId14"/>
    <oleObject progId="Equation.3" shapeId="22554" r:id="rId15"/>
    <oleObject progId="Equation.3" shapeId="22555" r:id="rId16"/>
    <oleObject progId="Equation.3" shapeId="22556" r:id="rId17"/>
    <oleObject progId="Equation.3" shapeId="22558" r:id="rId18"/>
    <oleObject progId="Equation.3" shapeId="22559" r:id="rId19"/>
    <oleObject progId="Equation.3" shapeId="22560" r:id="rId20"/>
    <oleObject progId="Equation.3" shapeId="22561" r:id="rId21"/>
    <oleObject progId="Equation.3" shapeId="22562" r:id="rId22"/>
    <oleObject progId="Equation.3" shapeId="22563" r:id="rId23"/>
    <oleObject progId="Equation.3" shapeId="22565" r:id="rId24"/>
    <oleObject progId="Equation.3" shapeId="22578" r:id="rId25"/>
    <oleObject progId="Equation.3" shapeId="22579" r:id="rId26"/>
    <oleObject progId="Equation.3" shapeId="22580" r:id="rId27"/>
    <oleObject progId="Equation.3" shapeId="22581" r:id="rId28"/>
    <oleObject progId="Equation.3" shapeId="22582" r:id="rId29"/>
    <oleObject progId="Equation.3" shapeId="22583" r:id="rId30"/>
    <oleObject progId="Equation.3" shapeId="22584" r:id="rId31"/>
    <oleObject progId="Equation.3" shapeId="22585" r:id="rId32"/>
    <oleObject progId="Equation.3" shapeId="22586" r:id="rId33"/>
    <oleObject progId="Equation.3" shapeId="22587" r:id="rId34"/>
    <oleObject progId="Equation.3" shapeId="22588" r:id="rId35"/>
    <oleObject progId="Equation.3" shapeId="22589" r:id="rId36"/>
    <oleObject progId="Equation.3" shapeId="22590" r:id="rId37"/>
    <oleObject progId="Equation.3" shapeId="22591" r:id="rId38"/>
    <oleObject progId="Equation.3" shapeId="22592" r:id="rId39"/>
    <oleObject progId="Equation.3" shapeId="22593" r:id="rId40"/>
    <oleObject progId="Equation.3" shapeId="22594" r:id="rId41"/>
    <oleObject progId="Equation.3" shapeId="22595" r:id="rId42"/>
    <oleObject progId="Equation.3" shapeId="22596" r:id="rId43"/>
    <oleObject progId="Equation.3" shapeId="22597" r:id="rId44"/>
    <oleObject progId="Equation.3" shapeId="22598" r:id="rId45"/>
    <oleObject progId="Equation.3" shapeId="22599" r:id="rId46"/>
    <oleObject progId="Equation.3" shapeId="22600" r:id="rId47"/>
    <oleObject progId="Equation.3" shapeId="22601" r:id="rId48"/>
    <oleObject progId="Equation.3" shapeId="22602" r:id="rId49"/>
    <oleObject progId="Equation.3" shapeId="22603" r:id="rId50"/>
    <oleObject progId="Equation.3" shapeId="22604" r:id="rId51"/>
    <oleObject progId="Equation.3" shapeId="22605" r:id="rId52"/>
    <oleObject progId="Equation.3" shapeId="22606" r:id="rId53"/>
  </oleObject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V37"/>
  <sheetViews>
    <sheetView view="pageBreakPreview" topLeftCell="A12" zoomScale="75" zoomScaleSheetLayoutView="75" workbookViewId="0">
      <selection activeCell="G46" sqref="G4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" style="1" customWidth="1"/>
    <col min="10" max="10" width="19.85546875" style="1" customWidth="1"/>
    <col min="11" max="11" width="31.85546875" style="1" customWidth="1"/>
    <col min="12" max="12" width="27.85546875" style="1" customWidth="1"/>
    <col min="13" max="13" width="23" style="1" customWidth="1"/>
    <col min="14" max="14" width="20.42578125" style="1" customWidth="1"/>
    <col min="15" max="15" width="13.28515625" style="1" customWidth="1"/>
    <col min="16" max="16" width="4.28515625" style="1" customWidth="1"/>
    <col min="17" max="17" width="25.42578125" style="1" customWidth="1"/>
    <col min="18" max="18" width="10.7109375" style="1" customWidth="1"/>
    <col min="19" max="19" width="12.85546875" style="1" customWidth="1"/>
    <col min="20" max="20" width="13" style="1" customWidth="1"/>
    <col min="21" max="21" width="14.85546875" style="196" customWidth="1"/>
    <col min="22" max="22" width="13" style="196" customWidth="1"/>
    <col min="23" max="26" width="13.140625" style="1" customWidth="1"/>
    <col min="27" max="16384" width="9.140625" style="1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библиотековедение!H60</f>
        <v>20808.03294918525</v>
      </c>
      <c r="C7" s="112">
        <f>библиотековедение!J194</f>
        <v>117439.36846208286</v>
      </c>
      <c r="D7" s="393">
        <f>SUM(B7:C7)</f>
        <v>138247.4014112681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147">
        <v>1</v>
      </c>
      <c r="B15" s="148">
        <v>2</v>
      </c>
      <c r="C15" s="149">
        <v>3</v>
      </c>
      <c r="D15" s="69">
        <v>4</v>
      </c>
      <c r="E15" s="70">
        <v>5</v>
      </c>
      <c r="F15" s="70">
        <v>6</v>
      </c>
      <c r="G15" s="71">
        <v>7</v>
      </c>
      <c r="H15" s="149">
        <v>8</v>
      </c>
      <c r="I15" s="149">
        <v>9</v>
      </c>
      <c r="J15" s="149" t="s">
        <v>87</v>
      </c>
      <c r="K15" s="62" t="s">
        <v>89</v>
      </c>
      <c r="L15" s="63" t="s">
        <v>88</v>
      </c>
      <c r="M15" s="147">
        <v>13</v>
      </c>
    </row>
    <row r="16" spans="1:13" ht="32.25" thickBot="1">
      <c r="A16" s="92">
        <v>1</v>
      </c>
      <c r="B16" s="182" t="s">
        <v>262</v>
      </c>
      <c r="C16" s="159" t="s">
        <v>98</v>
      </c>
      <c r="D16" s="72">
        <f>SUM(D7)</f>
        <v>138247.4014112681</v>
      </c>
      <c r="E16" s="73">
        <f>библиотековедение!H29</f>
        <v>20533.317324185249</v>
      </c>
      <c r="F16" s="73">
        <f>библиотековедение!B194</f>
        <v>22865.174993749999</v>
      </c>
      <c r="G16" s="74">
        <f>библиотековедение!C194</f>
        <v>0</v>
      </c>
      <c r="H16" s="64">
        <f>SUM(библиотековедение!B17)</f>
        <v>28220</v>
      </c>
      <c r="I16" s="64">
        <f>SUM(библиотековедение!B18)</f>
        <v>28220</v>
      </c>
      <c r="J16" s="65">
        <f>H16/I16</f>
        <v>1</v>
      </c>
      <c r="K16" s="66">
        <f>F16+G16</f>
        <v>22865.174993749999</v>
      </c>
      <c r="L16" s="67">
        <f>K16/(F16+G16)</f>
        <v>1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40" t="s">
        <v>77</v>
      </c>
      <c r="I20" s="140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83" t="s">
        <v>262</v>
      </c>
      <c r="I22" s="164" t="s">
        <v>140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100.5" customHeight="1">
      <c r="A26" s="94" t="s">
        <v>86</v>
      </c>
      <c r="B26" s="140" t="s">
        <v>77</v>
      </c>
      <c r="C26" s="140" t="s">
        <v>100</v>
      </c>
      <c r="D26" s="399" t="s">
        <v>103</v>
      </c>
      <c r="E26" s="399"/>
      <c r="F26" s="399" t="s">
        <v>104</v>
      </c>
      <c r="G26" s="399"/>
      <c r="H26" s="145" t="s">
        <v>99</v>
      </c>
      <c r="I26" s="145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146">
        <v>5</v>
      </c>
      <c r="I27" s="146">
        <v>6</v>
      </c>
      <c r="J27" s="97" t="s">
        <v>105</v>
      </c>
    </row>
    <row r="28" spans="1:13" ht="48" customHeight="1" thickBot="1">
      <c r="A28" s="151">
        <v>1</v>
      </c>
      <c r="B28" s="184" t="s">
        <v>262</v>
      </c>
      <c r="C28" s="164" t="s">
        <v>140</v>
      </c>
      <c r="D28" s="410" t="s">
        <v>98</v>
      </c>
      <c r="E28" s="410"/>
      <c r="F28" s="412">
        <f>SUM(D16)</f>
        <v>138247.4014112681</v>
      </c>
      <c r="G28" s="413"/>
      <c r="H28" s="135">
        <f>SUM(J22)</f>
        <v>1</v>
      </c>
      <c r="I28" s="135">
        <f>SUM(M16)</f>
        <v>1</v>
      </c>
      <c r="J28" s="136">
        <f>F28*H28*I28</f>
        <v>138247.4014112681</v>
      </c>
      <c r="K28" s="163"/>
      <c r="L28" s="34"/>
    </row>
    <row r="31" spans="1:13">
      <c r="G31" s="430" t="s">
        <v>262</v>
      </c>
      <c r="H31" s="430"/>
      <c r="I31" s="430"/>
      <c r="J31" s="200">
        <f>J28*библиотековедение!B16</f>
        <v>2211958.4225802897</v>
      </c>
      <c r="K31" s="34"/>
      <c r="L31" s="34"/>
    </row>
    <row r="33" ht="22.5" customHeight="1"/>
    <row r="35" s="203" customFormat="1"/>
    <row r="36" s="196" customFormat="1"/>
    <row r="37" s="203" customFormat="1"/>
  </sheetData>
  <mergeCells count="25">
    <mergeCell ref="D27:E27"/>
    <mergeCell ref="F27:G27"/>
    <mergeCell ref="D28:E28"/>
    <mergeCell ref="F28:G28"/>
    <mergeCell ref="G31:I31"/>
    <mergeCell ref="K13:K14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21505" r:id="rId3"/>
    <oleObject progId="Equation.3" shapeId="21506" r:id="rId4"/>
    <oleObject progId="Equation.3" shapeId="21507" r:id="rId5"/>
    <oleObject progId="Equation.3" shapeId="21508" r:id="rId6"/>
    <oleObject progId="Equation.3" shapeId="21509" r:id="rId7"/>
    <oleObject progId="Equation.3" shapeId="21510" r:id="rId8"/>
    <oleObject progId="Equation.3" shapeId="21511" r:id="rId9"/>
    <oleObject progId="Equation.3" shapeId="21513" r:id="rId10"/>
  </oleObject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5"/>
  <sheetViews>
    <sheetView view="pageBreakPreview" topLeftCell="A10" zoomScale="80" zoomScaleNormal="80" zoomScaleSheetLayoutView="80" workbookViewId="0">
      <selection activeCell="C16" sqref="C16:I16"/>
    </sheetView>
  </sheetViews>
  <sheetFormatPr defaultRowHeight="15.75"/>
  <cols>
    <col min="1" max="1" width="5.5703125" style="282" customWidth="1"/>
    <col min="2" max="2" width="36.140625" style="282" customWidth="1"/>
    <col min="3" max="3" width="31.42578125" style="282" customWidth="1"/>
    <col min="4" max="4" width="18" style="282" customWidth="1"/>
    <col min="5" max="6" width="16.5703125" style="282" customWidth="1"/>
    <col min="7" max="7" width="13.42578125" style="282" customWidth="1"/>
    <col min="8" max="8" width="18.5703125" style="282" customWidth="1"/>
    <col min="9" max="9" width="32.28515625" style="282" customWidth="1"/>
    <col min="10" max="10" width="17.5703125" style="282" customWidth="1"/>
    <col min="11" max="11" width="9.140625" style="282"/>
    <col min="12" max="12" width="17.42578125" style="282" customWidth="1"/>
    <col min="13" max="13" width="16.5703125" style="282" customWidth="1"/>
    <col min="14" max="14" width="12.5703125" style="282" customWidth="1"/>
    <col min="15" max="15" width="14.28515625" style="282" customWidth="1"/>
    <col min="16" max="16" width="9.140625" style="282"/>
    <col min="17" max="17" width="15.42578125" style="282" customWidth="1"/>
    <col min="18" max="18" width="24.28515625" style="282" customWidth="1"/>
    <col min="19" max="19" width="9.140625" style="282"/>
    <col min="20" max="20" width="26.85546875" style="282" bestFit="1" customWidth="1"/>
    <col min="21" max="16384" width="9.140625" style="282"/>
  </cols>
  <sheetData>
    <row r="1" spans="1:12">
      <c r="I1" s="282" t="s">
        <v>176</v>
      </c>
    </row>
    <row r="2" spans="1:12" ht="47.25">
      <c r="I2" s="282" t="s">
        <v>184</v>
      </c>
    </row>
    <row r="4" spans="1:12">
      <c r="I4" s="191"/>
      <c r="J4" s="282" t="s">
        <v>177</v>
      </c>
    </row>
    <row r="6" spans="1:12">
      <c r="I6" s="380" t="s">
        <v>222</v>
      </c>
      <c r="J6" s="380"/>
    </row>
    <row r="8" spans="1:12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57.75" customHeight="1">
      <c r="A9" s="376" t="s">
        <v>273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21</v>
      </c>
      <c r="C16" s="354" t="s">
        <v>232</v>
      </c>
      <c r="D16" s="354"/>
      <c r="E16" s="354"/>
      <c r="F16" s="354"/>
      <c r="G16" s="354"/>
      <c r="H16" s="354"/>
      <c r="I16" s="354"/>
    </row>
    <row r="17" spans="1:14">
      <c r="B17" s="45">
        <v>17614</v>
      </c>
      <c r="C17" s="354" t="s">
        <v>223</v>
      </c>
      <c r="D17" s="354"/>
      <c r="E17" s="354"/>
      <c r="F17" s="354"/>
      <c r="G17" s="354"/>
      <c r="H17" s="354"/>
      <c r="I17" s="354"/>
    </row>
    <row r="18" spans="1:14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4" ht="25.5" customHeight="1">
      <c r="B19" s="197">
        <f>C28</f>
        <v>5688</v>
      </c>
      <c r="C19" s="354" t="s">
        <v>175</v>
      </c>
      <c r="D19" s="354"/>
      <c r="E19" s="354"/>
      <c r="F19" s="354"/>
      <c r="G19" s="354"/>
      <c r="H19" s="354"/>
      <c r="I19" s="354"/>
    </row>
    <row r="20" spans="1:14" ht="33.75" customHeight="1">
      <c r="B20" s="116">
        <f>E30</f>
        <v>270.85714285714283</v>
      </c>
      <c r="C20" s="354" t="s">
        <v>108</v>
      </c>
      <c r="D20" s="354"/>
      <c r="E20" s="354"/>
      <c r="F20" s="354"/>
      <c r="G20" s="354"/>
      <c r="H20" s="354"/>
      <c r="I20" s="354"/>
    </row>
    <row r="21" spans="1:14">
      <c r="B21" s="9"/>
      <c r="C21" s="279"/>
      <c r="D21" s="279"/>
      <c r="E21" s="279"/>
      <c r="F21" s="279"/>
      <c r="G21" s="279"/>
      <c r="H21" s="279"/>
      <c r="I21" s="279"/>
    </row>
    <row r="22" spans="1:14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4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  <c r="N23" s="218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80" t="s">
        <v>165</v>
      </c>
      <c r="C25" s="280" t="s">
        <v>3</v>
      </c>
      <c r="D25" s="280" t="s">
        <v>4</v>
      </c>
      <c r="E25" s="356" t="s">
        <v>5</v>
      </c>
      <c r="F25" s="356"/>
      <c r="G25" s="280" t="s">
        <v>6</v>
      </c>
      <c r="H25" s="280" t="s">
        <v>7</v>
      </c>
      <c r="I25" s="15" t="s">
        <v>8</v>
      </c>
      <c r="N25" s="217"/>
    </row>
    <row r="26" spans="1:14" ht="16.5" thickBot="1">
      <c r="A26" s="16">
        <v>1</v>
      </c>
      <c r="B26" s="281">
        <v>2</v>
      </c>
      <c r="C26" s="281">
        <v>3</v>
      </c>
      <c r="D26" s="281">
        <v>4</v>
      </c>
      <c r="E26" s="357" t="s">
        <v>19</v>
      </c>
      <c r="F26" s="357"/>
      <c r="G26" s="281">
        <v>6</v>
      </c>
      <c r="H26" s="281" t="s">
        <v>9</v>
      </c>
      <c r="I26" s="18">
        <v>8</v>
      </c>
    </row>
    <row r="27" spans="1:14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4" ht="45" customHeight="1" thickBot="1">
      <c r="A28" s="27">
        <v>1</v>
      </c>
      <c r="B28" s="124" t="s">
        <v>233</v>
      </c>
      <c r="C28" s="117">
        <v>5688</v>
      </c>
      <c r="D28" s="30">
        <v>21</v>
      </c>
      <c r="E28" s="415">
        <f>C28/D28</f>
        <v>270.85714285714283</v>
      </c>
      <c r="F28" s="416"/>
      <c r="G28" s="190">
        <f>B17*12*1.302/1657.965197</f>
        <v>165.98728157741903</v>
      </c>
      <c r="H28" s="20">
        <f>E28*G28</f>
        <v>44958.840838683776</v>
      </c>
      <c r="I28" s="431" t="s">
        <v>263</v>
      </c>
      <c r="L28" s="34"/>
      <c r="M28" s="34">
        <f>C28*G28-0.06</f>
        <v>944135.59761235933</v>
      </c>
      <c r="N28" s="218"/>
    </row>
    <row r="29" spans="1:14" ht="30" customHeight="1" thickBot="1">
      <c r="A29" s="348" t="s">
        <v>23</v>
      </c>
      <c r="B29" s="349"/>
      <c r="C29" s="349"/>
      <c r="D29" s="349"/>
      <c r="E29" s="434"/>
      <c r="F29" s="434"/>
      <c r="G29" s="33"/>
      <c r="H29" s="23">
        <f>SUM(H28:H28)</f>
        <v>44958.840838683776</v>
      </c>
      <c r="I29" s="432"/>
    </row>
    <row r="30" spans="1:14" ht="94.5" customHeight="1" thickBot="1">
      <c r="A30" s="367" t="s">
        <v>20</v>
      </c>
      <c r="B30" s="368"/>
      <c r="C30" s="368"/>
      <c r="D30" s="369"/>
      <c r="E30" s="435">
        <f>SUM(E28:F28)</f>
        <v>270.85714285714283</v>
      </c>
      <c r="F30" s="435"/>
      <c r="G30" s="382"/>
      <c r="H30" s="382"/>
      <c r="I30" s="433"/>
    </row>
    <row r="31" spans="1:14">
      <c r="A31" s="10"/>
      <c r="B31" s="10"/>
      <c r="C31" s="10"/>
      <c r="D31" s="10"/>
      <c r="E31" s="4"/>
      <c r="F31" s="4"/>
      <c r="G31" s="10"/>
      <c r="H31" s="10"/>
      <c r="I31" s="10"/>
    </row>
    <row r="32" spans="1:14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9" ht="16.5" thickBot="1"/>
    <row r="34" spans="1:9" ht="79.5" thickBot="1">
      <c r="A34" s="12" t="s">
        <v>1</v>
      </c>
      <c r="B34" s="280" t="s">
        <v>27</v>
      </c>
      <c r="C34" s="280" t="s">
        <v>10</v>
      </c>
      <c r="D34" s="280" t="s">
        <v>4</v>
      </c>
      <c r="E34" s="280" t="s">
        <v>11</v>
      </c>
      <c r="F34" s="280" t="s">
        <v>12</v>
      </c>
      <c r="G34" s="280" t="s">
        <v>13</v>
      </c>
      <c r="H34" s="280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9" ht="16.5" thickBot="1">
      <c r="A37" s="320">
        <v>1</v>
      </c>
      <c r="B37" s="321"/>
      <c r="C37" s="319">
        <v>0</v>
      </c>
      <c r="D37" s="322">
        <v>0</v>
      </c>
      <c r="E37" s="334">
        <v>0</v>
      </c>
      <c r="F37" s="319"/>
      <c r="G37" s="119"/>
      <c r="H37" s="21">
        <v>0</v>
      </c>
      <c r="I37" s="422" t="s">
        <v>24</v>
      </c>
    </row>
    <row r="38" spans="1:9" ht="36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0</v>
      </c>
      <c r="I38" s="423"/>
    </row>
    <row r="40" spans="1:9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9" ht="16.5" thickBot="1"/>
    <row r="42" spans="1:9" ht="79.5" thickBot="1">
      <c r="A42" s="12" t="s">
        <v>1</v>
      </c>
      <c r="B42" s="280" t="s">
        <v>27</v>
      </c>
      <c r="C42" s="280" t="s">
        <v>10</v>
      </c>
      <c r="D42" s="280" t="s">
        <v>4</v>
      </c>
      <c r="E42" s="280" t="s">
        <v>11</v>
      </c>
      <c r="F42" s="280" t="s">
        <v>12</v>
      </c>
      <c r="G42" s="280" t="s">
        <v>13</v>
      </c>
      <c r="H42" s="280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9" ht="16.5" thickBot="1">
      <c r="A45" s="28">
        <v>1</v>
      </c>
      <c r="B45" s="29"/>
      <c r="C45" s="118"/>
      <c r="D45" s="31">
        <f>SUM(B16)</f>
        <v>21</v>
      </c>
      <c r="E45" s="32">
        <f>C45/D45</f>
        <v>0</v>
      </c>
      <c r="F45" s="118">
        <v>1</v>
      </c>
      <c r="G45" s="119"/>
      <c r="H45" s="21">
        <f>E45*G45/F45</f>
        <v>0</v>
      </c>
      <c r="I45" s="422" t="s">
        <v>24</v>
      </c>
    </row>
    <row r="46" spans="1:9" ht="34.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9" s="304" customFormat="1">
      <c r="A47" s="247"/>
      <c r="B47" s="247"/>
      <c r="C47" s="247"/>
      <c r="D47" s="247"/>
      <c r="E47" s="247"/>
      <c r="F47" s="247"/>
      <c r="G47" s="261"/>
      <c r="H47" s="248"/>
      <c r="I47" s="328"/>
    </row>
    <row r="48" spans="1:9" ht="16.5" thickBo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9" ht="79.5" thickBot="1">
      <c r="A49" s="12" t="s">
        <v>1</v>
      </c>
      <c r="B49" s="280" t="s">
        <v>27</v>
      </c>
      <c r="C49" s="280" t="s">
        <v>10</v>
      </c>
      <c r="D49" s="280" t="s">
        <v>4</v>
      </c>
      <c r="E49" s="280" t="s">
        <v>11</v>
      </c>
      <c r="F49" s="280" t="s">
        <v>12</v>
      </c>
      <c r="G49" s="280" t="s">
        <v>13</v>
      </c>
      <c r="H49" s="280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61" t="s">
        <v>217</v>
      </c>
      <c r="B51" s="362"/>
      <c r="C51" s="362"/>
      <c r="D51" s="362"/>
      <c r="E51" s="362"/>
      <c r="F51" s="362"/>
      <c r="G51" s="362"/>
      <c r="H51" s="362"/>
      <c r="I51" s="363"/>
    </row>
    <row r="52" spans="1:9" ht="16.5" thickBot="1">
      <c r="A52" s="28" t="s">
        <v>140</v>
      </c>
      <c r="B52" s="29" t="s">
        <v>140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22" t="s">
        <v>24</v>
      </c>
    </row>
    <row r="53" spans="1:9" ht="44.25" customHeight="1" thickBot="1">
      <c r="A53" s="348" t="s">
        <v>29</v>
      </c>
      <c r="B53" s="349"/>
      <c r="C53" s="349"/>
      <c r="D53" s="349"/>
      <c r="E53" s="349"/>
      <c r="F53" s="350"/>
      <c r="G53" s="238"/>
      <c r="H53" s="23">
        <f>SUM(H52:H52)</f>
        <v>0</v>
      </c>
      <c r="I53" s="423"/>
    </row>
    <row r="55" spans="1:9">
      <c r="A55" s="355" t="s">
        <v>218</v>
      </c>
      <c r="B55" s="355"/>
      <c r="C55" s="355"/>
      <c r="D55" s="355"/>
      <c r="E55" s="355"/>
      <c r="F55" s="355"/>
      <c r="G55" s="355"/>
      <c r="H55" s="355"/>
      <c r="I55" s="355"/>
    </row>
    <row r="57" spans="1:9">
      <c r="B57"/>
      <c r="C57" s="35"/>
      <c r="D57" s="34"/>
      <c r="E57" s="34"/>
      <c r="F57" s="34"/>
      <c r="H57" s="34"/>
      <c r="I57" s="279"/>
    </row>
    <row r="58" spans="1:9" ht="16.5" thickBot="1">
      <c r="B58"/>
      <c r="C58" s="35"/>
      <c r="D58" s="34"/>
      <c r="E58" s="34"/>
      <c r="F58" s="34"/>
      <c r="H58" s="34"/>
      <c r="I58" s="279"/>
    </row>
    <row r="59" spans="1:9" ht="26.25" customHeight="1" thickBot="1">
      <c r="A59" s="79"/>
      <c r="B59" s="80"/>
      <c r="D59" s="377" t="s">
        <v>94</v>
      </c>
      <c r="E59" s="378"/>
      <c r="F59" s="378"/>
      <c r="G59" s="379"/>
      <c r="H59" s="82" t="s">
        <v>95</v>
      </c>
      <c r="I59" s="279"/>
    </row>
    <row r="60" spans="1:9" ht="33" customHeight="1">
      <c r="A60" s="79"/>
      <c r="B60" s="80"/>
      <c r="D60" s="239"/>
      <c r="E60" s="240"/>
      <c r="F60" s="241"/>
      <c r="G60" s="242"/>
      <c r="H60" s="243"/>
      <c r="I60" s="279"/>
    </row>
    <row r="61" spans="1:9" ht="16.5" thickBot="1">
      <c r="A61" s="77"/>
      <c r="B61" s="78"/>
      <c r="D61" s="104">
        <f>SUM(H29)</f>
        <v>44958.840838683776</v>
      </c>
      <c r="E61" s="105">
        <f>SUM(H38)</f>
        <v>0</v>
      </c>
      <c r="F61" s="244">
        <f>SUM(H46)</f>
        <v>0</v>
      </c>
      <c r="G61" s="245">
        <f>SUM(H53)</f>
        <v>0</v>
      </c>
      <c r="H61" s="246">
        <f>SUM(D61:G61)</f>
        <v>44958.840838683776</v>
      </c>
      <c r="I61" s="279"/>
    </row>
    <row r="62" spans="1:9">
      <c r="A62" s="77"/>
      <c r="B62" s="78"/>
    </row>
    <row r="63" spans="1:9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84" customHeight="1">
      <c r="A67" s="36" t="s">
        <v>1</v>
      </c>
      <c r="B67" s="285" t="s">
        <v>33</v>
      </c>
      <c r="C67" s="285" t="s">
        <v>34</v>
      </c>
      <c r="D67" s="285" t="s">
        <v>35</v>
      </c>
      <c r="E67" s="285" t="s">
        <v>36</v>
      </c>
      <c r="F67" s="285" t="s">
        <v>37</v>
      </c>
      <c r="G67" s="285" t="s">
        <v>38</v>
      </c>
      <c r="H67" s="285" t="s">
        <v>39</v>
      </c>
      <c r="I67" s="38" t="s">
        <v>40</v>
      </c>
    </row>
    <row r="68" spans="1:13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>
      <c r="A69" s="388" t="s">
        <v>43</v>
      </c>
      <c r="B69" s="389"/>
      <c r="C69" s="389"/>
      <c r="D69" s="389"/>
      <c r="E69" s="389"/>
      <c r="F69" s="389"/>
      <c r="G69" s="389"/>
      <c r="H69" s="389"/>
      <c r="I69" s="390"/>
    </row>
    <row r="70" spans="1:13">
      <c r="A70" s="6">
        <v>1</v>
      </c>
      <c r="B70" s="48" t="s">
        <v>50</v>
      </c>
      <c r="C70" s="7" t="s">
        <v>46</v>
      </c>
      <c r="D70" s="118"/>
      <c r="E70" s="19">
        <f>SUM(B19)</f>
        <v>5688</v>
      </c>
      <c r="F70" s="21">
        <f>SUM(B20)</f>
        <v>270.85714285714283</v>
      </c>
      <c r="G70" s="262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>
      <c r="A71" s="6">
        <v>2</v>
      </c>
      <c r="B71" s="48" t="s">
        <v>51</v>
      </c>
      <c r="C71" s="7" t="s">
        <v>47</v>
      </c>
      <c r="D71" s="152"/>
      <c r="E71" s="19">
        <f>SUM(B19)</f>
        <v>5688</v>
      </c>
      <c r="F71" s="21">
        <f>SUM(B20)</f>
        <v>270.85714285714283</v>
      </c>
      <c r="G71" s="262">
        <f t="shared" si="0"/>
        <v>0</v>
      </c>
      <c r="H71" s="119"/>
      <c r="I71" s="106">
        <f t="shared" si="1"/>
        <v>0</v>
      </c>
      <c r="L71" s="34"/>
    </row>
    <row r="72" spans="1:13">
      <c r="A72" s="6">
        <v>3</v>
      </c>
      <c r="B72" s="48" t="s">
        <v>44</v>
      </c>
      <c r="C72" s="7" t="s">
        <v>48</v>
      </c>
      <c r="D72" s="125"/>
      <c r="E72" s="19">
        <f>SUM(B19)</f>
        <v>5688</v>
      </c>
      <c r="F72" s="21">
        <f>SUM(B20)</f>
        <v>270.85714285714283</v>
      </c>
      <c r="G72" s="262">
        <f t="shared" si="0"/>
        <v>0</v>
      </c>
      <c r="H72" s="119"/>
      <c r="I72" s="106">
        <f t="shared" si="1"/>
        <v>0</v>
      </c>
      <c r="L72" s="34"/>
    </row>
    <row r="73" spans="1:13">
      <c r="A73" s="42">
        <v>4</v>
      </c>
      <c r="B73" s="49" t="s">
        <v>49</v>
      </c>
      <c r="C73" s="43" t="s">
        <v>48</v>
      </c>
      <c r="D73" s="275"/>
      <c r="E73" s="46">
        <f>SUM(B19)</f>
        <v>5688</v>
      </c>
      <c r="F73" s="47">
        <f>SUM(B20)</f>
        <v>270.85714285714283</v>
      </c>
      <c r="G73" s="263">
        <f t="shared" si="0"/>
        <v>0</v>
      </c>
      <c r="H73" s="120"/>
      <c r="I73" s="107">
        <f t="shared" si="1"/>
        <v>0</v>
      </c>
      <c r="L73" s="34"/>
    </row>
    <row r="74" spans="1:13">
      <c r="A74" s="6">
        <v>5</v>
      </c>
      <c r="B74" s="48" t="s">
        <v>45</v>
      </c>
      <c r="C74" s="7" t="s">
        <v>48</v>
      </c>
      <c r="D74" s="152"/>
      <c r="E74" s="19">
        <f>SUM(B19)</f>
        <v>5688</v>
      </c>
      <c r="F74" s="21">
        <f>SUM(B20)</f>
        <v>270.85714285714283</v>
      </c>
      <c r="G74" s="262">
        <f t="shared" si="0"/>
        <v>0</v>
      </c>
      <c r="H74" s="119"/>
      <c r="I74" s="106">
        <f t="shared" si="1"/>
        <v>0</v>
      </c>
      <c r="L74" s="34"/>
    </row>
    <row r="75" spans="1:13" ht="16.5" thickBot="1">
      <c r="A75" s="42">
        <v>6</v>
      </c>
      <c r="B75" s="49" t="s">
        <v>109</v>
      </c>
      <c r="C75" s="43" t="s">
        <v>48</v>
      </c>
      <c r="D75" s="275"/>
      <c r="E75" s="46">
        <f>SUM(B19)</f>
        <v>5688</v>
      </c>
      <c r="F75" s="47">
        <f>SUM(B20)</f>
        <v>270.85714285714283</v>
      </c>
      <c r="G75" s="263">
        <f t="shared" si="0"/>
        <v>0</v>
      </c>
      <c r="H75" s="120"/>
      <c r="I75" s="107">
        <f t="shared" si="1"/>
        <v>0</v>
      </c>
      <c r="L75" s="34"/>
      <c r="M75" s="34"/>
    </row>
    <row r="76" spans="1:13" ht="35.25" customHeight="1" thickBot="1">
      <c r="A76" s="348" t="s">
        <v>58</v>
      </c>
      <c r="B76" s="349"/>
      <c r="C76" s="349"/>
      <c r="D76" s="349"/>
      <c r="E76" s="349"/>
      <c r="F76" s="349"/>
      <c r="G76" s="350"/>
      <c r="H76" s="23"/>
      <c r="I76" s="108">
        <v>0</v>
      </c>
    </row>
    <row r="77" spans="1:13">
      <c r="D77" s="286"/>
      <c r="E77" s="34"/>
      <c r="F77" s="34"/>
    </row>
    <row r="78" spans="1:13">
      <c r="A78" s="355" t="s">
        <v>52</v>
      </c>
      <c r="B78" s="355"/>
      <c r="C78" s="355"/>
      <c r="D78" s="355"/>
      <c r="E78" s="355"/>
      <c r="F78" s="355"/>
      <c r="G78" s="355"/>
      <c r="H78" s="355"/>
      <c r="I78" s="355"/>
    </row>
    <row r="79" spans="1:13" ht="16.5" thickBot="1"/>
    <row r="80" spans="1:13" ht="83.25" customHeight="1">
      <c r="A80" s="36" t="s">
        <v>1</v>
      </c>
      <c r="B80" s="285" t="s">
        <v>33</v>
      </c>
      <c r="C80" s="285" t="s">
        <v>34</v>
      </c>
      <c r="D80" s="285" t="s">
        <v>35</v>
      </c>
      <c r="E80" s="285" t="s">
        <v>36</v>
      </c>
      <c r="F80" s="285" t="s">
        <v>37</v>
      </c>
      <c r="G80" s="285" t="s">
        <v>38</v>
      </c>
      <c r="H80" s="285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45" t="s">
        <v>53</v>
      </c>
      <c r="B82" s="346"/>
      <c r="C82" s="346"/>
      <c r="D82" s="346"/>
      <c r="E82" s="346"/>
      <c r="F82" s="346"/>
      <c r="G82" s="346"/>
      <c r="H82" s="346"/>
      <c r="I82" s="347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5688</v>
      </c>
      <c r="F83" s="21">
        <f>SUM(B20)</f>
        <v>270.85714285714283</v>
      </c>
      <c r="G83" s="7">
        <f>D83*F83/E83</f>
        <v>4.7619047619047616E-2</v>
      </c>
      <c r="H83" s="119"/>
      <c r="I83" s="106">
        <f>G83*H83</f>
        <v>0</v>
      </c>
    </row>
    <row r="84" spans="1:10" ht="30.75" customHeight="1" thickBot="1">
      <c r="A84" s="348" t="s">
        <v>59</v>
      </c>
      <c r="B84" s="349"/>
      <c r="C84" s="349"/>
      <c r="D84" s="349"/>
      <c r="E84" s="349"/>
      <c r="F84" s="349"/>
      <c r="G84" s="350"/>
      <c r="H84" s="23"/>
      <c r="I84" s="108">
        <v>0</v>
      </c>
    </row>
    <row r="86" spans="1:10">
      <c r="A86" s="355" t="s">
        <v>54</v>
      </c>
      <c r="B86" s="355"/>
      <c r="C86" s="355"/>
      <c r="D86" s="355"/>
      <c r="E86" s="355"/>
      <c r="F86" s="355"/>
      <c r="G86" s="355"/>
      <c r="H86" s="355"/>
      <c r="I86" s="355"/>
    </row>
    <row r="87" spans="1:10" ht="16.5" thickBot="1"/>
    <row r="88" spans="1:10" ht="80.25" customHeight="1">
      <c r="A88" s="36" t="s">
        <v>1</v>
      </c>
      <c r="B88" s="285" t="s">
        <v>33</v>
      </c>
      <c r="C88" s="285" t="s">
        <v>34</v>
      </c>
      <c r="D88" s="285" t="s">
        <v>35</v>
      </c>
      <c r="E88" s="285" t="s">
        <v>36</v>
      </c>
      <c r="F88" s="285" t="s">
        <v>37</v>
      </c>
      <c r="G88" s="285" t="s">
        <v>38</v>
      </c>
      <c r="H88" s="285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45" t="s">
        <v>55</v>
      </c>
      <c r="B90" s="346"/>
      <c r="C90" s="346"/>
      <c r="D90" s="346"/>
      <c r="E90" s="346"/>
      <c r="F90" s="346"/>
      <c r="G90" s="346"/>
      <c r="H90" s="346"/>
      <c r="I90" s="347"/>
    </row>
    <row r="91" spans="1:10" ht="16.5" thickBot="1">
      <c r="A91" s="6" t="s">
        <v>140</v>
      </c>
      <c r="B91" s="51" t="s">
        <v>140</v>
      </c>
      <c r="C91" s="29" t="s">
        <v>140</v>
      </c>
      <c r="D91" s="29">
        <v>0</v>
      </c>
      <c r="E91" s="19">
        <f>SUM(B19)</f>
        <v>5688</v>
      </c>
      <c r="F91" s="21">
        <f>SUM(B20)</f>
        <v>270.85714285714283</v>
      </c>
      <c r="G91" s="7">
        <f>D91*F91/E91</f>
        <v>0</v>
      </c>
      <c r="H91" s="29">
        <v>0</v>
      </c>
      <c r="I91" s="106">
        <f>G91*H91</f>
        <v>0</v>
      </c>
    </row>
    <row r="92" spans="1:10" ht="33.75" customHeight="1" thickBot="1">
      <c r="A92" s="348" t="s">
        <v>60</v>
      </c>
      <c r="B92" s="349"/>
      <c r="C92" s="349"/>
      <c r="D92" s="349"/>
      <c r="E92" s="349"/>
      <c r="F92" s="349"/>
      <c r="G92" s="350"/>
      <c r="H92" s="23"/>
      <c r="I92" s="108">
        <v>0</v>
      </c>
    </row>
    <row r="94" spans="1:10">
      <c r="A94" s="355" t="s">
        <v>56</v>
      </c>
      <c r="B94" s="355"/>
      <c r="C94" s="355"/>
      <c r="D94" s="355"/>
      <c r="E94" s="355"/>
      <c r="F94" s="355"/>
      <c r="G94" s="355"/>
      <c r="H94" s="355"/>
      <c r="I94" s="355"/>
    </row>
    <row r="95" spans="1:10" ht="16.5" thickBot="1"/>
    <row r="96" spans="1:10" ht="80.25" customHeight="1">
      <c r="A96" s="36" t="s">
        <v>1</v>
      </c>
      <c r="B96" s="285" t="s">
        <v>33</v>
      </c>
      <c r="C96" s="285" t="s">
        <v>34</v>
      </c>
      <c r="D96" s="285" t="s">
        <v>35</v>
      </c>
      <c r="E96" s="285" t="s">
        <v>36</v>
      </c>
      <c r="F96" s="285" t="s">
        <v>37</v>
      </c>
      <c r="G96" s="285" t="s">
        <v>38</v>
      </c>
      <c r="H96" s="285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45" t="s">
        <v>57</v>
      </c>
      <c r="B98" s="346"/>
      <c r="C98" s="346"/>
      <c r="D98" s="346"/>
      <c r="E98" s="346"/>
      <c r="F98" s="346"/>
      <c r="G98" s="346"/>
      <c r="H98" s="346"/>
      <c r="I98" s="346"/>
      <c r="J98" s="55"/>
    </row>
    <row r="99" spans="1:12" ht="16.5" thickBot="1">
      <c r="A99" s="6" t="s">
        <v>140</v>
      </c>
      <c r="B99" s="166" t="s">
        <v>140</v>
      </c>
      <c r="C99" s="29" t="s">
        <v>140</v>
      </c>
      <c r="D99" s="118">
        <v>0</v>
      </c>
      <c r="E99" s="19">
        <f>SUM(B19)</f>
        <v>5688</v>
      </c>
      <c r="F99" s="21">
        <f>SUM(B20)</f>
        <v>270.85714285714283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0.75" customHeight="1" thickBot="1">
      <c r="A100" s="348" t="s">
        <v>61</v>
      </c>
      <c r="B100" s="349"/>
      <c r="C100" s="349"/>
      <c r="D100" s="349"/>
      <c r="E100" s="349"/>
      <c r="F100" s="349"/>
      <c r="G100" s="350"/>
      <c r="H100" s="23"/>
      <c r="I100" s="23">
        <v>0</v>
      </c>
      <c r="J100" s="122"/>
    </row>
    <row r="102" spans="1:12">
      <c r="A102" s="355" t="s">
        <v>62</v>
      </c>
      <c r="B102" s="355"/>
      <c r="C102" s="355"/>
      <c r="D102" s="355"/>
      <c r="E102" s="355"/>
      <c r="F102" s="355"/>
      <c r="G102" s="355"/>
      <c r="H102" s="355"/>
      <c r="I102" s="355"/>
    </row>
    <row r="103" spans="1:12" ht="16.5" thickBot="1"/>
    <row r="104" spans="1:12" ht="82.5" customHeight="1">
      <c r="A104" s="36" t="s">
        <v>1</v>
      </c>
      <c r="B104" s="285" t="s">
        <v>33</v>
      </c>
      <c r="C104" s="285" t="s">
        <v>34</v>
      </c>
      <c r="D104" s="285" t="s">
        <v>35</v>
      </c>
      <c r="E104" s="285" t="s">
        <v>36</v>
      </c>
      <c r="F104" s="285" t="s">
        <v>37</v>
      </c>
      <c r="G104" s="285" t="s">
        <v>38</v>
      </c>
      <c r="H104" s="285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>
      <c r="A106" s="345" t="s">
        <v>63</v>
      </c>
      <c r="B106" s="346"/>
      <c r="C106" s="346"/>
      <c r="D106" s="346"/>
      <c r="E106" s="346"/>
      <c r="F106" s="346"/>
      <c r="G106" s="346"/>
      <c r="H106" s="346"/>
      <c r="I106" s="346"/>
      <c r="J106" s="347"/>
    </row>
    <row r="107" spans="1:12" ht="16.5" thickBot="1">
      <c r="A107" s="6">
        <v>1</v>
      </c>
      <c r="B107" s="50"/>
      <c r="C107" s="29" t="s">
        <v>111</v>
      </c>
      <c r="D107" s="118"/>
      <c r="E107" s="19">
        <f>SUM(B19)</f>
        <v>5688</v>
      </c>
      <c r="F107" s="21">
        <f>SUM(B20)</f>
        <v>270.85714285714283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3.75" customHeight="1" thickBot="1">
      <c r="A108" s="348" t="s">
        <v>66</v>
      </c>
      <c r="B108" s="349"/>
      <c r="C108" s="349"/>
      <c r="D108" s="349"/>
      <c r="E108" s="349"/>
      <c r="F108" s="349"/>
      <c r="G108" s="350"/>
      <c r="H108" s="23"/>
      <c r="I108" s="283">
        <v>0</v>
      </c>
      <c r="J108" s="122"/>
    </row>
    <row r="110" spans="1:12">
      <c r="A110" s="355" t="s">
        <v>67</v>
      </c>
      <c r="B110" s="355"/>
      <c r="C110" s="355"/>
      <c r="D110" s="355"/>
      <c r="E110" s="355"/>
      <c r="F110" s="355"/>
      <c r="G110" s="355"/>
      <c r="H110" s="355"/>
      <c r="I110" s="355"/>
    </row>
    <row r="111" spans="1:12" ht="16.5" thickBot="1"/>
    <row r="112" spans="1:12" ht="77.25" customHeight="1">
      <c r="A112" s="36" t="s">
        <v>1</v>
      </c>
      <c r="B112" s="285" t="s">
        <v>165</v>
      </c>
      <c r="C112" s="285" t="s">
        <v>34</v>
      </c>
      <c r="D112" s="285" t="s">
        <v>69</v>
      </c>
      <c r="E112" s="285" t="s">
        <v>36</v>
      </c>
      <c r="F112" s="285" t="s">
        <v>37</v>
      </c>
      <c r="G112" s="285" t="s">
        <v>38</v>
      </c>
      <c r="H112" s="285" t="s">
        <v>39</v>
      </c>
      <c r="I112" s="38" t="s">
        <v>40</v>
      </c>
    </row>
    <row r="113" spans="1:20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>
      <c r="A114" s="345" t="s">
        <v>68</v>
      </c>
      <c r="B114" s="346"/>
      <c r="C114" s="346"/>
      <c r="D114" s="346"/>
      <c r="E114" s="346"/>
      <c r="F114" s="346"/>
      <c r="G114" s="346"/>
      <c r="H114" s="346"/>
      <c r="I114" s="347"/>
    </row>
    <row r="115" spans="1:20" ht="16.5" thickBot="1">
      <c r="A115" s="6">
        <v>1</v>
      </c>
      <c r="B115" s="57" t="s">
        <v>140</v>
      </c>
      <c r="C115" s="29" t="s">
        <v>140</v>
      </c>
      <c r="D115" s="118">
        <v>1</v>
      </c>
      <c r="E115" s="19">
        <v>4650</v>
      </c>
      <c r="F115" s="21">
        <f>SUM(B20)</f>
        <v>270.85714285714283</v>
      </c>
      <c r="G115" s="194">
        <f>D115*F115/E115</f>
        <v>5.8248847926267278E-2</v>
      </c>
      <c r="H115" s="119"/>
      <c r="I115" s="106">
        <f>G115*H115</f>
        <v>0</v>
      </c>
      <c r="L115" s="34">
        <f>D115*H115</f>
        <v>0</v>
      </c>
      <c r="M115" s="34">
        <f>L115*12</f>
        <v>0</v>
      </c>
      <c r="N115" s="34"/>
      <c r="O115" s="34">
        <f>M115/11</f>
        <v>0</v>
      </c>
      <c r="R115" s="224"/>
      <c r="T115" s="34"/>
    </row>
    <row r="116" spans="1:20" ht="31.5" customHeight="1" thickBot="1">
      <c r="A116" s="348" t="s">
        <v>70</v>
      </c>
      <c r="B116" s="349"/>
      <c r="C116" s="349"/>
      <c r="D116" s="349"/>
      <c r="E116" s="349"/>
      <c r="F116" s="349"/>
      <c r="G116" s="350"/>
      <c r="H116" s="23"/>
      <c r="I116" s="160">
        <f>SUM(I115:I115)</f>
        <v>0</v>
      </c>
      <c r="L116" s="201">
        <f>SUM(L115:L115)</f>
        <v>0</v>
      </c>
      <c r="M116" s="201">
        <f>SUM(M115:M115)</f>
        <v>0</v>
      </c>
      <c r="N116" s="201"/>
      <c r="O116" s="201">
        <f>SUM(O115:O115)</f>
        <v>0</v>
      </c>
      <c r="P116" s="309"/>
      <c r="Q116" s="201">
        <f>SUM(H115:H115)</f>
        <v>0</v>
      </c>
    </row>
    <row r="118" spans="1:20">
      <c r="A118" s="355" t="s">
        <v>71</v>
      </c>
      <c r="B118" s="355"/>
      <c r="C118" s="355"/>
      <c r="D118" s="355"/>
      <c r="E118" s="355"/>
      <c r="F118" s="355"/>
      <c r="G118" s="355"/>
      <c r="H118" s="355"/>
      <c r="I118" s="355"/>
    </row>
    <row r="119" spans="1:20" ht="16.5" thickBot="1"/>
    <row r="120" spans="1:20" ht="82.5" customHeight="1">
      <c r="A120" s="36" t="s">
        <v>1</v>
      </c>
      <c r="B120" s="285" t="s">
        <v>33</v>
      </c>
      <c r="C120" s="285" t="s">
        <v>34</v>
      </c>
      <c r="D120" s="285" t="s">
        <v>69</v>
      </c>
      <c r="E120" s="285" t="s">
        <v>36</v>
      </c>
      <c r="F120" s="285" t="s">
        <v>37</v>
      </c>
      <c r="G120" s="285" t="s">
        <v>38</v>
      </c>
      <c r="H120" s="285" t="s">
        <v>39</v>
      </c>
      <c r="I120" s="38" t="s">
        <v>40</v>
      </c>
    </row>
    <row r="121" spans="1:20" ht="16.5" thickBot="1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>
      <c r="A122" s="345" t="s">
        <v>72</v>
      </c>
      <c r="B122" s="346"/>
      <c r="C122" s="346"/>
      <c r="D122" s="346"/>
      <c r="E122" s="346"/>
      <c r="F122" s="346"/>
      <c r="G122" s="346"/>
      <c r="H122" s="346"/>
      <c r="I122" s="347"/>
    </row>
    <row r="123" spans="1:20">
      <c r="A123" s="6">
        <v>1</v>
      </c>
      <c r="B123" s="209"/>
      <c r="C123" s="29" t="s">
        <v>111</v>
      </c>
      <c r="D123" s="118">
        <v>1</v>
      </c>
      <c r="E123" s="19">
        <f>SUM(B19)</f>
        <v>5688</v>
      </c>
      <c r="F123" s="21">
        <f>SUM(B20)</f>
        <v>270.85714285714283</v>
      </c>
      <c r="G123" s="7">
        <f>D123*F123/E123</f>
        <v>4.7619047619047616E-2</v>
      </c>
      <c r="H123" s="119"/>
      <c r="I123" s="106">
        <f>G123*H123</f>
        <v>0</v>
      </c>
      <c r="L123" s="34">
        <f>D123*H123</f>
        <v>0</v>
      </c>
    </row>
    <row r="124" spans="1:20">
      <c r="A124" s="6">
        <v>2</v>
      </c>
      <c r="B124" s="209"/>
      <c r="C124" s="29" t="s">
        <v>111</v>
      </c>
      <c r="D124" s="118">
        <v>1</v>
      </c>
      <c r="E124" s="19">
        <f>SUM(B19)</f>
        <v>5688</v>
      </c>
      <c r="F124" s="21">
        <f>SUM(B20)</f>
        <v>270.85714285714283</v>
      </c>
      <c r="G124" s="7">
        <f t="shared" ref="G124:G126" si="2">D124*F124/E124</f>
        <v>4.7619047619047616E-2</v>
      </c>
      <c r="H124" s="119"/>
      <c r="I124" s="106">
        <f t="shared" ref="I124:I126" si="3">G124*H124</f>
        <v>0</v>
      </c>
      <c r="L124" s="34">
        <f t="shared" ref="L124:L126" si="4">D124*H124</f>
        <v>0</v>
      </c>
    </row>
    <row r="125" spans="1:20">
      <c r="A125" s="42">
        <v>3</v>
      </c>
      <c r="B125" s="209"/>
      <c r="C125" s="29" t="s">
        <v>111</v>
      </c>
      <c r="D125" s="118">
        <v>1</v>
      </c>
      <c r="E125" s="19">
        <f>SUM(B19)</f>
        <v>5688</v>
      </c>
      <c r="F125" s="21">
        <f>SUM(B20)</f>
        <v>270.85714285714283</v>
      </c>
      <c r="G125" s="7">
        <f t="shared" si="2"/>
        <v>4.7619047619047616E-2</v>
      </c>
      <c r="H125" s="119"/>
      <c r="I125" s="106">
        <f t="shared" si="3"/>
        <v>0</v>
      </c>
      <c r="L125" s="34">
        <f t="shared" si="4"/>
        <v>0</v>
      </c>
    </row>
    <row r="126" spans="1:20" ht="16.5" thickBot="1">
      <c r="A126" s="229">
        <v>4</v>
      </c>
      <c r="B126" s="209"/>
      <c r="C126" s="29" t="s">
        <v>111</v>
      </c>
      <c r="D126" s="118">
        <v>1</v>
      </c>
      <c r="E126" s="19">
        <f>SUM(B19)</f>
        <v>5688</v>
      </c>
      <c r="F126" s="21">
        <f>SUM(B20)</f>
        <v>270.85714285714283</v>
      </c>
      <c r="G126" s="7">
        <f t="shared" si="2"/>
        <v>4.7619047619047616E-2</v>
      </c>
      <c r="H126" s="119"/>
      <c r="I126" s="106">
        <f t="shared" si="3"/>
        <v>0</v>
      </c>
      <c r="L126" s="34">
        <f t="shared" si="4"/>
        <v>0</v>
      </c>
    </row>
    <row r="127" spans="1:20" ht="28.5" customHeight="1" thickBot="1">
      <c r="A127" s="348" t="s">
        <v>73</v>
      </c>
      <c r="B127" s="349"/>
      <c r="C127" s="349"/>
      <c r="D127" s="349"/>
      <c r="E127" s="349"/>
      <c r="F127" s="349"/>
      <c r="G127" s="350"/>
      <c r="H127" s="23"/>
      <c r="I127" s="108">
        <v>0</v>
      </c>
      <c r="L127" s="201">
        <f>SUM(L123:L126)</f>
        <v>0</v>
      </c>
    </row>
    <row r="128" spans="1:20" s="304" customFormat="1">
      <c r="A128" s="247"/>
      <c r="B128" s="247"/>
      <c r="C128" s="247"/>
      <c r="D128" s="247"/>
      <c r="E128" s="247"/>
      <c r="F128" s="247"/>
      <c r="G128" s="247"/>
      <c r="H128" s="248"/>
      <c r="I128" s="248"/>
      <c r="L128" s="201"/>
    </row>
    <row r="129" spans="1:12" ht="33" customHeight="1">
      <c r="A129" s="344" t="s">
        <v>219</v>
      </c>
      <c r="B129" s="344"/>
      <c r="C129" s="344"/>
      <c r="D129" s="344"/>
      <c r="E129" s="344"/>
      <c r="F129" s="344"/>
      <c r="G129" s="344"/>
      <c r="H129" s="344"/>
      <c r="I129" s="344"/>
      <c r="L129" s="201"/>
    </row>
    <row r="130" spans="1:12" ht="16.5" thickBot="1">
      <c r="L130" s="201"/>
    </row>
    <row r="131" spans="1:12" ht="87" customHeight="1">
      <c r="A131" s="36" t="s">
        <v>1</v>
      </c>
      <c r="B131" s="285" t="s">
        <v>33</v>
      </c>
      <c r="C131" s="285" t="s">
        <v>34</v>
      </c>
      <c r="D131" s="285" t="s">
        <v>69</v>
      </c>
      <c r="E131" s="285" t="s">
        <v>36</v>
      </c>
      <c r="F131" s="285" t="s">
        <v>37</v>
      </c>
      <c r="G131" s="285" t="s">
        <v>38</v>
      </c>
      <c r="H131" s="285" t="s">
        <v>39</v>
      </c>
      <c r="I131" s="38" t="s">
        <v>40</v>
      </c>
      <c r="L131" s="201"/>
    </row>
    <row r="132" spans="1:12" ht="16.5" thickBot="1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>
      <c r="A133" s="345" t="s">
        <v>220</v>
      </c>
      <c r="B133" s="346"/>
      <c r="C133" s="346"/>
      <c r="D133" s="346"/>
      <c r="E133" s="346"/>
      <c r="F133" s="346"/>
      <c r="G133" s="346"/>
      <c r="H133" s="346"/>
      <c r="I133" s="347"/>
      <c r="L133" s="201"/>
    </row>
    <row r="134" spans="1:12" ht="16.5" thickBot="1">
      <c r="A134" s="28" t="s">
        <v>140</v>
      </c>
      <c r="B134" s="249" t="s">
        <v>140</v>
      </c>
      <c r="C134" s="29" t="s">
        <v>140</v>
      </c>
      <c r="D134" s="118">
        <v>0</v>
      </c>
      <c r="E134" s="19">
        <f>SUM(B19)</f>
        <v>5688</v>
      </c>
      <c r="F134" s="21">
        <f>SUM(B20)</f>
        <v>270.85714285714283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2.25" customHeight="1" thickBot="1">
      <c r="A135" s="348" t="s">
        <v>73</v>
      </c>
      <c r="B135" s="349"/>
      <c r="C135" s="349"/>
      <c r="D135" s="349"/>
      <c r="E135" s="349"/>
      <c r="F135" s="349"/>
      <c r="G135" s="350"/>
      <c r="H135" s="23"/>
      <c r="I135" s="108">
        <v>0</v>
      </c>
      <c r="L135" s="201"/>
    </row>
    <row r="137" spans="1:12">
      <c r="A137" s="371" t="s">
        <v>74</v>
      </c>
      <c r="B137" s="371"/>
      <c r="C137" s="371"/>
      <c r="D137" s="371"/>
      <c r="E137" s="371"/>
      <c r="F137" s="371"/>
      <c r="G137" s="371"/>
      <c r="H137" s="371"/>
      <c r="I137" s="371"/>
      <c r="J137" s="371"/>
    </row>
    <row r="139" spans="1:12">
      <c r="F139" s="35"/>
      <c r="G139" s="59"/>
    </row>
    <row r="140" spans="1:12" ht="16.5" thickBot="1"/>
    <row r="141" spans="1:12">
      <c r="A141" s="79"/>
      <c r="B141" s="351" t="s">
        <v>96</v>
      </c>
      <c r="C141" s="352"/>
      <c r="D141" s="352"/>
      <c r="E141" s="352"/>
      <c r="F141" s="352"/>
      <c r="G141" s="352"/>
      <c r="H141" s="352"/>
      <c r="I141" s="353"/>
      <c r="J141" s="83" t="s">
        <v>95</v>
      </c>
    </row>
    <row r="142" spans="1:12" ht="21.75" customHeight="1">
      <c r="A142" s="79"/>
      <c r="B142" s="81"/>
      <c r="C142" s="76"/>
      <c r="D142" s="76"/>
      <c r="E142" s="76"/>
      <c r="F142" s="76"/>
      <c r="G142" s="76"/>
      <c r="H142" s="250"/>
      <c r="I142" s="251"/>
      <c r="J142" s="84"/>
    </row>
    <row r="143" spans="1:12" ht="16.5" thickBot="1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0</v>
      </c>
      <c r="H143" s="252">
        <f>I127</f>
        <v>0</v>
      </c>
      <c r="I143" s="245">
        <f>I135</f>
        <v>0</v>
      </c>
      <c r="J143" s="113">
        <v>0</v>
      </c>
    </row>
    <row r="155" spans="10:10">
      <c r="J155" s="284"/>
    </row>
  </sheetData>
  <mergeCells count="63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1:I51"/>
    <mergeCell ref="I52:I53"/>
    <mergeCell ref="A53:F53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129:I129"/>
    <mergeCell ref="A133:I133"/>
    <mergeCell ref="A135:G135"/>
    <mergeCell ref="A137:J137"/>
    <mergeCell ref="B141:I141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oleObject progId="Equation.3" shapeId="54273" r:id="rId4"/>
    <oleObject progId="Equation.3" shapeId="54274" r:id="rId5"/>
    <oleObject progId="Equation.3" shapeId="54275" r:id="rId6"/>
    <oleObject progId="Equation.3" shapeId="54276" r:id="rId7"/>
    <oleObject progId="Equation.3" shapeId="54277" r:id="rId8"/>
    <oleObject progId="Equation.3" shapeId="54278" r:id="rId9"/>
    <oleObject progId="Equation.3" shapeId="54279" r:id="rId10"/>
    <oleObject progId="Equation.3" shapeId="54280" r:id="rId11"/>
    <oleObject progId="Equation.3" shapeId="54281" r:id="rId12"/>
    <oleObject progId="Equation.3" shapeId="54285" r:id="rId13"/>
    <oleObject progId="Equation.3" shapeId="54286" r:id="rId14"/>
    <oleObject progId="Equation.3" shapeId="54287" r:id="rId15"/>
    <oleObject progId="Equation.3" shapeId="54288" r:id="rId16"/>
    <oleObject progId="Equation.3" shapeId="54289" r:id="rId17"/>
    <oleObject progId="Equation.3" shapeId="54290" r:id="rId18"/>
    <oleObject progId="Equation.3" shapeId="54291" r:id="rId19"/>
    <oleObject progId="Equation.3" shapeId="54292" r:id="rId20"/>
    <oleObject progId="Equation.3" shapeId="54297" r:id="rId21"/>
    <oleObject progId="Equation.3" shapeId="54298" r:id="rId22"/>
    <oleObject progId="Equation.3" shapeId="54299" r:id="rId23"/>
    <oleObject progId="Equation.3" shapeId="54300" r:id="rId24"/>
    <oleObject progId="Equation.3" shapeId="54301" r:id="rId25"/>
    <oleObject progId="Equation.3" shapeId="54302" r:id="rId26"/>
    <oleObject progId="Equation.3" shapeId="54303" r:id="rId27"/>
    <oleObject progId="Equation.3" shapeId="54304" r:id="rId28"/>
    <oleObject progId="Equation.3" shapeId="54305" r:id="rId29"/>
    <oleObject progId="Equation.3" shapeId="54306" r:id="rId30"/>
    <oleObject progId="Equation.3" shapeId="54307" r:id="rId31"/>
    <oleObject progId="Equation.3" shapeId="54308" r:id="rId32"/>
    <oleObject progId="Equation.3" shapeId="54309" r:id="rId33"/>
    <oleObject progId="Equation.3" shapeId="54310" r:id="rId34"/>
    <oleObject progId="Equation.3" shapeId="54311" r:id="rId35"/>
    <oleObject progId="Equation.3" shapeId="54312" r:id="rId36"/>
    <oleObject progId="Equation.3" shapeId="54313" r:id="rId37"/>
    <oleObject progId="Equation.3" shapeId="54314" r:id="rId38"/>
    <oleObject progId="Equation.3" shapeId="54315" r:id="rId39"/>
    <oleObject progId="Equation.3" shapeId="54316" r:id="rId40"/>
    <oleObject progId="Equation.3" shapeId="54317" r:id="rId41"/>
    <oleObject progId="Equation.3" shapeId="54318" r:id="rId42"/>
    <oleObject progId="Equation.3" shapeId="54319" r:id="rId43"/>
    <oleObject progId="Equation.3" shapeId="54320" r:id="rId44"/>
    <oleObject progId="Equation.3" shapeId="54321" r:id="rId45"/>
    <oleObject progId="Equation.3" shapeId="54322" r:id="rId46"/>
  </oleObject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1" zoomScale="80" zoomScaleNormal="80" zoomScaleSheetLayoutView="80" workbookViewId="0">
      <selection activeCell="C22" sqref="C22"/>
    </sheetView>
  </sheetViews>
  <sheetFormatPr defaultRowHeight="15.75"/>
  <cols>
    <col min="1" max="1" width="5.7109375" style="287" customWidth="1"/>
    <col min="2" max="2" width="34.85546875" style="287" customWidth="1"/>
    <col min="3" max="3" width="25.140625" style="287" customWidth="1"/>
    <col min="4" max="4" width="14.140625" style="287" customWidth="1"/>
    <col min="5" max="7" width="12.28515625" style="287" customWidth="1"/>
    <col min="8" max="8" width="35.28515625" style="287" customWidth="1"/>
    <col min="9" max="9" width="28" style="287" customWidth="1"/>
    <col min="10" max="10" width="18.7109375" style="287" customWidth="1"/>
    <col min="11" max="11" width="34" style="287" customWidth="1"/>
    <col min="12" max="13" width="23" style="287" customWidth="1"/>
    <col min="14" max="16384" width="9.140625" style="287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олимпиады!H61</f>
        <v>44958.840838683776</v>
      </c>
      <c r="C7" s="112">
        <f>олимпиады!J143</f>
        <v>0</v>
      </c>
      <c r="D7" s="393">
        <f>SUM(B7:C7)</f>
        <v>44958.840838683776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297"/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294">
        <v>1</v>
      </c>
      <c r="B15" s="295">
        <v>2</v>
      </c>
      <c r="C15" s="296">
        <v>3</v>
      </c>
      <c r="D15" s="69">
        <v>4</v>
      </c>
      <c r="E15" s="70">
        <v>5</v>
      </c>
      <c r="F15" s="70">
        <v>6</v>
      </c>
      <c r="G15" s="71">
        <v>7</v>
      </c>
      <c r="H15" s="296">
        <v>8</v>
      </c>
      <c r="I15" s="296">
        <v>9</v>
      </c>
      <c r="J15" s="296" t="s">
        <v>87</v>
      </c>
      <c r="K15" s="62" t="s">
        <v>89</v>
      </c>
      <c r="L15" s="63" t="s">
        <v>88</v>
      </c>
      <c r="M15" s="294">
        <v>13</v>
      </c>
    </row>
    <row r="16" spans="1:13" ht="47.25" customHeight="1" thickBot="1">
      <c r="A16" s="92">
        <v>1</v>
      </c>
      <c r="B16" s="169" t="s">
        <v>274</v>
      </c>
      <c r="C16" s="296" t="s">
        <v>98</v>
      </c>
      <c r="D16" s="72">
        <f>SUM(D7)</f>
        <v>44958.840838683776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олимпиады!B17</f>
        <v>17614</v>
      </c>
      <c r="I16" s="64">
        <f>олимпиады!B18</f>
        <v>28220</v>
      </c>
      <c r="J16" s="65">
        <f>H16/I16</f>
        <v>0.62416725726435152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70" t="s">
        <v>274</v>
      </c>
      <c r="I22" s="164" t="s">
        <v>265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399" t="s">
        <v>103</v>
      </c>
      <c r="E26" s="399"/>
      <c r="F26" s="399" t="s">
        <v>104</v>
      </c>
      <c r="G26" s="399"/>
      <c r="H26" s="292" t="s">
        <v>99</v>
      </c>
      <c r="I26" s="292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293">
        <v>5</v>
      </c>
      <c r="I27" s="293">
        <v>6</v>
      </c>
      <c r="J27" s="97" t="s">
        <v>105</v>
      </c>
    </row>
    <row r="28" spans="1:13" ht="48" customHeight="1" thickBot="1">
      <c r="A28" s="151">
        <v>1</v>
      </c>
      <c r="B28" s="170" t="s">
        <v>274</v>
      </c>
      <c r="C28" s="164" t="s">
        <v>266</v>
      </c>
      <c r="D28" s="410" t="s">
        <v>98</v>
      </c>
      <c r="E28" s="410"/>
      <c r="F28" s="412">
        <f>SUM(D16)</f>
        <v>44958.840838683776</v>
      </c>
      <c r="G28" s="413"/>
      <c r="H28" s="135">
        <f>SUM(J22)</f>
        <v>1</v>
      </c>
      <c r="I28" s="135">
        <f>SUM(M16)</f>
        <v>1</v>
      </c>
      <c r="J28" s="136">
        <f>F28*H28*I28</f>
        <v>44958.840838683776</v>
      </c>
      <c r="K28" s="163"/>
      <c r="L28" s="34"/>
    </row>
    <row r="31" spans="1:13" ht="57.75" customHeight="1">
      <c r="B31" s="430" t="s">
        <v>275</v>
      </c>
      <c r="C31" s="430"/>
      <c r="D31" s="430"/>
      <c r="E31" s="430"/>
      <c r="F31" s="430"/>
      <c r="G31" s="430"/>
      <c r="H31" s="430"/>
      <c r="I31" s="430"/>
      <c r="J31" s="200">
        <f>J28*олимпиады!B16-0.06</f>
        <v>944135.59761235921</v>
      </c>
      <c r="K31" s="34"/>
      <c r="L31" s="34"/>
    </row>
    <row r="35" ht="36.75" customHeight="1"/>
  </sheetData>
  <mergeCells count="25">
    <mergeCell ref="B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legacyDrawing r:id="rId2"/>
  <oleObjects>
    <oleObject progId="Equation.3" shapeId="55297" r:id="rId3"/>
    <oleObject progId="Equation.3" shapeId="55298" r:id="rId4"/>
    <oleObject progId="Equation.3" shapeId="55299" r:id="rId5"/>
    <oleObject progId="Equation.3" shapeId="55300" r:id="rId6"/>
    <oleObject progId="Equation.3" shapeId="55301" r:id="rId7"/>
    <oleObject progId="Equation.3" shapeId="55302" r:id="rId8"/>
    <oleObject progId="Equation.3" shapeId="55303" r:id="rId9"/>
    <oleObject progId="Equation.3" shapeId="55304" r:id="rId10"/>
  </oleObject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5"/>
  <sheetViews>
    <sheetView view="pageBreakPreview" zoomScale="80" zoomScaleNormal="80" zoomScaleSheetLayoutView="80" workbookViewId="0">
      <selection activeCell="A8" sqref="A8:I8"/>
    </sheetView>
  </sheetViews>
  <sheetFormatPr defaultRowHeight="15.75"/>
  <cols>
    <col min="1" max="1" width="5.5703125" style="287" customWidth="1"/>
    <col min="2" max="2" width="36.140625" style="287" customWidth="1"/>
    <col min="3" max="3" width="31.42578125" style="287" customWidth="1"/>
    <col min="4" max="4" width="18" style="287" customWidth="1"/>
    <col min="5" max="6" width="16.5703125" style="287" customWidth="1"/>
    <col min="7" max="7" width="13.42578125" style="287" customWidth="1"/>
    <col min="8" max="8" width="18.5703125" style="287" customWidth="1"/>
    <col min="9" max="9" width="32.28515625" style="287" customWidth="1"/>
    <col min="10" max="10" width="17.5703125" style="287" customWidth="1"/>
    <col min="11" max="11" width="9.140625" style="287"/>
    <col min="12" max="12" width="17.42578125" style="287" customWidth="1"/>
    <col min="13" max="13" width="14.7109375" style="287" customWidth="1"/>
    <col min="14" max="14" width="19" style="287" customWidth="1"/>
    <col min="15" max="15" width="14.28515625" style="287" customWidth="1"/>
    <col min="16" max="16" width="9.140625" style="287"/>
    <col min="17" max="17" width="15.42578125" style="287" customWidth="1"/>
    <col min="18" max="18" width="24.28515625" style="287" customWidth="1"/>
    <col min="19" max="19" width="9.140625" style="287"/>
    <col min="20" max="20" width="26.85546875" style="287" bestFit="1" customWidth="1"/>
    <col min="21" max="16384" width="9.140625" style="287"/>
  </cols>
  <sheetData>
    <row r="1" spans="1:12">
      <c r="I1" s="287" t="s">
        <v>176</v>
      </c>
    </row>
    <row r="2" spans="1:12" ht="47.25">
      <c r="I2" s="287" t="s">
        <v>184</v>
      </c>
    </row>
    <row r="4" spans="1:12">
      <c r="I4" s="191"/>
      <c r="J4" s="287" t="s">
        <v>177</v>
      </c>
    </row>
    <row r="6" spans="1:12">
      <c r="I6" s="380" t="s">
        <v>222</v>
      </c>
      <c r="J6" s="380"/>
    </row>
    <row r="8" spans="1:12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3.75" customHeight="1">
      <c r="A9" s="376" t="s">
        <v>264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4</v>
      </c>
      <c r="C16" s="354" t="s">
        <v>232</v>
      </c>
      <c r="D16" s="354"/>
      <c r="E16" s="354"/>
      <c r="F16" s="354"/>
      <c r="G16" s="354"/>
      <c r="H16" s="354"/>
      <c r="I16" s="354"/>
    </row>
    <row r="17" spans="1:14">
      <c r="B17" s="45">
        <v>17614</v>
      </c>
      <c r="C17" s="354" t="s">
        <v>223</v>
      </c>
      <c r="D17" s="354"/>
      <c r="E17" s="354"/>
      <c r="F17" s="354"/>
      <c r="G17" s="354"/>
      <c r="H17" s="354"/>
      <c r="I17" s="354"/>
    </row>
    <row r="18" spans="1:14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4" ht="40.5" customHeight="1">
      <c r="B19" s="197">
        <f>C28</f>
        <v>468</v>
      </c>
      <c r="C19" s="354" t="s">
        <v>175</v>
      </c>
      <c r="D19" s="354"/>
      <c r="E19" s="354"/>
      <c r="F19" s="354"/>
      <c r="G19" s="354"/>
      <c r="H19" s="354"/>
      <c r="I19" s="354"/>
    </row>
    <row r="20" spans="1:14" ht="40.5" customHeight="1">
      <c r="B20" s="116">
        <f>E30</f>
        <v>117</v>
      </c>
      <c r="C20" s="354" t="s">
        <v>108</v>
      </c>
      <c r="D20" s="354"/>
      <c r="E20" s="354"/>
      <c r="F20" s="354"/>
      <c r="G20" s="354"/>
      <c r="H20" s="354"/>
      <c r="I20" s="354"/>
    </row>
    <row r="21" spans="1:14">
      <c r="B21" s="9"/>
      <c r="C21" s="289"/>
      <c r="D21" s="289"/>
      <c r="E21" s="289"/>
      <c r="F21" s="289"/>
      <c r="G21" s="289"/>
      <c r="H21" s="289"/>
      <c r="I21" s="289"/>
    </row>
    <row r="22" spans="1:14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4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  <c r="N23" s="218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90" t="s">
        <v>165</v>
      </c>
      <c r="C25" s="290" t="s">
        <v>3</v>
      </c>
      <c r="D25" s="290" t="s">
        <v>4</v>
      </c>
      <c r="E25" s="356" t="s">
        <v>5</v>
      </c>
      <c r="F25" s="356"/>
      <c r="G25" s="290" t="s">
        <v>6</v>
      </c>
      <c r="H25" s="290" t="s">
        <v>7</v>
      </c>
      <c r="I25" s="15" t="s">
        <v>8</v>
      </c>
      <c r="N25" s="217"/>
    </row>
    <row r="26" spans="1:14" ht="16.5" thickBot="1">
      <c r="A26" s="16">
        <v>1</v>
      </c>
      <c r="B26" s="291">
        <v>2</v>
      </c>
      <c r="C26" s="291">
        <v>3</v>
      </c>
      <c r="D26" s="291">
        <v>4</v>
      </c>
      <c r="E26" s="357" t="s">
        <v>19</v>
      </c>
      <c r="F26" s="357"/>
      <c r="G26" s="291">
        <v>6</v>
      </c>
      <c r="H26" s="291" t="s">
        <v>9</v>
      </c>
      <c r="I26" s="18">
        <v>8</v>
      </c>
    </row>
    <row r="27" spans="1:14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4" ht="32.25" thickBot="1">
      <c r="A28" s="27">
        <v>1</v>
      </c>
      <c r="B28" s="124" t="s">
        <v>233</v>
      </c>
      <c r="C28" s="117">
        <v>468</v>
      </c>
      <c r="D28" s="30">
        <v>4</v>
      </c>
      <c r="E28" s="415">
        <f>C28/D28</f>
        <v>117</v>
      </c>
      <c r="F28" s="416"/>
      <c r="G28" s="190">
        <f>B17*12*1.302/1657.94</f>
        <v>165.98980421486905</v>
      </c>
      <c r="H28" s="20">
        <f>E28*G28</f>
        <v>19420.80709313968</v>
      </c>
      <c r="I28" s="431" t="s">
        <v>263</v>
      </c>
      <c r="L28" s="34"/>
      <c r="M28" s="34">
        <f>C28*G28</f>
        <v>77683.228372558719</v>
      </c>
      <c r="N28" s="218">
        <f>'Муз. искус. эс'!M28+'Инстр. искусс'!M28+'вокальное искусство'!M28+'сол. и хор.нар.пение'!M28+хоров.дирижир.!M28+'теория музыки'!M28+'муз-ое звукооп-ое маст-во'!M28+'народ. худ. творч.'!M28+'соц.кул.деят-ть'!M28+'дек.прикл.искус. и нар. промыс.'!M28+библиотековедение!M28</f>
        <v>53385199.996735357</v>
      </c>
    </row>
    <row r="29" spans="1:14" ht="33.75" customHeight="1" thickBot="1">
      <c r="A29" s="436" t="s">
        <v>23</v>
      </c>
      <c r="B29" s="434"/>
      <c r="C29" s="434"/>
      <c r="D29" s="434"/>
      <c r="E29" s="434"/>
      <c r="F29" s="434"/>
      <c r="G29" s="329"/>
      <c r="H29" s="330">
        <f>SUM(H28:H28)</f>
        <v>19420.80709313968</v>
      </c>
      <c r="I29" s="432"/>
    </row>
    <row r="30" spans="1:14" ht="111.75" customHeight="1" thickBot="1">
      <c r="A30" s="367" t="s">
        <v>20</v>
      </c>
      <c r="B30" s="368"/>
      <c r="C30" s="368"/>
      <c r="D30" s="369"/>
      <c r="E30" s="437">
        <f>SUM(E28:F28)</f>
        <v>117</v>
      </c>
      <c r="F30" s="437"/>
      <c r="G30" s="382"/>
      <c r="H30" s="438"/>
      <c r="I30" s="433"/>
    </row>
    <row r="31" spans="1:14">
      <c r="A31" s="77"/>
      <c r="B31" s="77"/>
      <c r="C31" s="77"/>
      <c r="D31" s="77"/>
      <c r="E31" s="4"/>
      <c r="F31" s="4"/>
      <c r="G31" s="77"/>
      <c r="H31" s="77"/>
      <c r="I31" s="10"/>
    </row>
    <row r="32" spans="1:14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9" ht="16.5" thickBot="1"/>
    <row r="34" spans="1:9" ht="79.5" thickBot="1">
      <c r="A34" s="12" t="s">
        <v>1</v>
      </c>
      <c r="B34" s="290" t="s">
        <v>27</v>
      </c>
      <c r="C34" s="290" t="s">
        <v>10</v>
      </c>
      <c r="D34" s="290" t="s">
        <v>4</v>
      </c>
      <c r="E34" s="290" t="s">
        <v>11</v>
      </c>
      <c r="F34" s="290" t="s">
        <v>12</v>
      </c>
      <c r="G34" s="290" t="s">
        <v>13</v>
      </c>
      <c r="H34" s="290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9" ht="30" customHeight="1" thickBot="1">
      <c r="A37" s="28">
        <v>1</v>
      </c>
      <c r="B37" s="276"/>
      <c r="C37" s="118">
        <v>0</v>
      </c>
      <c r="D37" s="31">
        <v>0</v>
      </c>
      <c r="E37" s="299">
        <v>0</v>
      </c>
      <c r="F37" s="118"/>
      <c r="G37" s="119"/>
      <c r="H37" s="21">
        <v>0</v>
      </c>
      <c r="I37" s="422" t="s">
        <v>24</v>
      </c>
    </row>
    <row r="38" spans="1:9" ht="32.25" customHeight="1" thickBot="1">
      <c r="A38" s="364" t="s">
        <v>28</v>
      </c>
      <c r="B38" s="365"/>
      <c r="C38" s="365"/>
      <c r="D38" s="365"/>
      <c r="E38" s="365"/>
      <c r="F38" s="350"/>
      <c r="G38" s="22"/>
      <c r="H38" s="23">
        <f>SUM(H37:H37)</f>
        <v>0</v>
      </c>
      <c r="I38" s="423"/>
    </row>
    <row r="40" spans="1:9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9" ht="16.5" thickBot="1"/>
    <row r="42" spans="1:9" ht="79.5" thickBot="1">
      <c r="A42" s="12" t="s">
        <v>1</v>
      </c>
      <c r="B42" s="290" t="s">
        <v>27</v>
      </c>
      <c r="C42" s="290" t="s">
        <v>10</v>
      </c>
      <c r="D42" s="290" t="s">
        <v>4</v>
      </c>
      <c r="E42" s="290" t="s">
        <v>11</v>
      </c>
      <c r="F42" s="290" t="s">
        <v>12</v>
      </c>
      <c r="G42" s="290" t="s">
        <v>13</v>
      </c>
      <c r="H42" s="290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9" ht="16.5" thickBot="1">
      <c r="A45" s="28">
        <v>1</v>
      </c>
      <c r="B45" s="29"/>
      <c r="C45" s="118"/>
      <c r="D45" s="31">
        <f>SUM(B16)</f>
        <v>4</v>
      </c>
      <c r="E45" s="32">
        <f>C45/D45</f>
        <v>0</v>
      </c>
      <c r="F45" s="118">
        <v>1</v>
      </c>
      <c r="G45" s="119"/>
      <c r="H45" s="21">
        <f>E45*G45/F45</f>
        <v>0</v>
      </c>
      <c r="I45" s="422" t="s">
        <v>24</v>
      </c>
    </row>
    <row r="46" spans="1:9" ht="32.2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9" s="304" customFormat="1">
      <c r="A47" s="247"/>
      <c r="B47" s="247"/>
      <c r="C47" s="247"/>
      <c r="D47" s="247"/>
      <c r="E47" s="247"/>
      <c r="F47" s="247"/>
      <c r="G47" s="261"/>
      <c r="H47" s="248"/>
      <c r="I47" s="328"/>
    </row>
    <row r="48" spans="1:9" ht="16.5" thickBo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9" ht="79.5" thickBot="1">
      <c r="A49" s="12" t="s">
        <v>1</v>
      </c>
      <c r="B49" s="290" t="s">
        <v>27</v>
      </c>
      <c r="C49" s="290" t="s">
        <v>10</v>
      </c>
      <c r="D49" s="290" t="s">
        <v>4</v>
      </c>
      <c r="E49" s="290" t="s">
        <v>11</v>
      </c>
      <c r="F49" s="290" t="s">
        <v>12</v>
      </c>
      <c r="G49" s="290" t="s">
        <v>13</v>
      </c>
      <c r="H49" s="290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61" t="s">
        <v>217</v>
      </c>
      <c r="B51" s="362"/>
      <c r="C51" s="362"/>
      <c r="D51" s="362"/>
      <c r="E51" s="362"/>
      <c r="F51" s="362"/>
      <c r="G51" s="362"/>
      <c r="H51" s="362"/>
      <c r="I51" s="363"/>
    </row>
    <row r="52" spans="1:9" ht="16.5" thickBot="1">
      <c r="A52" s="28" t="s">
        <v>140</v>
      </c>
      <c r="B52" s="29" t="s">
        <v>140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22" t="s">
        <v>24</v>
      </c>
    </row>
    <row r="53" spans="1:9" ht="33.75" customHeight="1" thickBot="1">
      <c r="A53" s="348" t="s">
        <v>29</v>
      </c>
      <c r="B53" s="349"/>
      <c r="C53" s="349"/>
      <c r="D53" s="349"/>
      <c r="E53" s="349"/>
      <c r="F53" s="350"/>
      <c r="G53" s="238"/>
      <c r="H53" s="23">
        <f>SUM(H52:H52)</f>
        <v>0</v>
      </c>
      <c r="I53" s="423"/>
    </row>
    <row r="55" spans="1:9">
      <c r="A55" s="355" t="s">
        <v>218</v>
      </c>
      <c r="B55" s="355"/>
      <c r="C55" s="355"/>
      <c r="D55" s="355"/>
      <c r="E55" s="355"/>
      <c r="F55" s="355"/>
      <c r="G55" s="355"/>
      <c r="H55" s="355"/>
      <c r="I55" s="355"/>
    </row>
    <row r="57" spans="1:9">
      <c r="B57"/>
      <c r="C57" s="35"/>
      <c r="D57" s="34"/>
      <c r="E57" s="34"/>
      <c r="F57" s="34"/>
      <c r="H57" s="34"/>
      <c r="I57" s="289"/>
    </row>
    <row r="58" spans="1:9" ht="16.5" thickBot="1">
      <c r="B58"/>
      <c r="C58" s="35"/>
      <c r="D58" s="34"/>
      <c r="E58" s="34"/>
      <c r="F58" s="34"/>
      <c r="H58" s="34"/>
      <c r="I58" s="289"/>
    </row>
    <row r="59" spans="1:9" ht="16.5" thickBot="1">
      <c r="A59" s="79"/>
      <c r="B59" s="80"/>
      <c r="D59" s="377" t="s">
        <v>94</v>
      </c>
      <c r="E59" s="378"/>
      <c r="F59" s="378"/>
      <c r="G59" s="379"/>
      <c r="H59" s="82" t="s">
        <v>95</v>
      </c>
      <c r="I59" s="289"/>
    </row>
    <row r="60" spans="1:9" ht="35.25" customHeight="1">
      <c r="A60" s="79"/>
      <c r="B60" s="80"/>
      <c r="D60" s="239"/>
      <c r="E60" s="240"/>
      <c r="F60" s="241"/>
      <c r="G60" s="242"/>
      <c r="H60" s="243"/>
      <c r="I60" s="289"/>
    </row>
    <row r="61" spans="1:9" ht="16.5" thickBot="1">
      <c r="A61" s="77"/>
      <c r="B61" s="78"/>
      <c r="D61" s="104">
        <f>SUM(H29)</f>
        <v>19420.80709313968</v>
      </c>
      <c r="E61" s="105">
        <f>SUM(H38)</f>
        <v>0</v>
      </c>
      <c r="F61" s="244">
        <f>SUM(H46)</f>
        <v>0</v>
      </c>
      <c r="G61" s="245">
        <f>SUM(H53)</f>
        <v>0</v>
      </c>
      <c r="H61" s="246">
        <f>SUM(D61:G61)</f>
        <v>19420.80709313968</v>
      </c>
      <c r="I61" s="289"/>
    </row>
    <row r="62" spans="1:9">
      <c r="A62" s="77"/>
      <c r="B62" s="78"/>
    </row>
    <row r="63" spans="1:9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82.5" customHeight="1">
      <c r="A67" s="36" t="s">
        <v>1</v>
      </c>
      <c r="B67" s="292" t="s">
        <v>33</v>
      </c>
      <c r="C67" s="292" t="s">
        <v>34</v>
      </c>
      <c r="D67" s="292" t="s">
        <v>35</v>
      </c>
      <c r="E67" s="292" t="s">
        <v>36</v>
      </c>
      <c r="F67" s="292" t="s">
        <v>37</v>
      </c>
      <c r="G67" s="292" t="s">
        <v>38</v>
      </c>
      <c r="H67" s="292" t="s">
        <v>39</v>
      </c>
      <c r="I67" s="38" t="s">
        <v>40</v>
      </c>
    </row>
    <row r="68" spans="1:13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>
      <c r="A69" s="388" t="s">
        <v>43</v>
      </c>
      <c r="B69" s="389"/>
      <c r="C69" s="389"/>
      <c r="D69" s="389"/>
      <c r="E69" s="389"/>
      <c r="F69" s="389"/>
      <c r="G69" s="389"/>
      <c r="H69" s="389"/>
      <c r="I69" s="390"/>
    </row>
    <row r="70" spans="1:13">
      <c r="A70" s="6">
        <v>1</v>
      </c>
      <c r="B70" s="48" t="s">
        <v>50</v>
      </c>
      <c r="C70" s="7" t="s">
        <v>46</v>
      </c>
      <c r="D70" s="118"/>
      <c r="E70" s="19">
        <f>SUM(B19)</f>
        <v>468</v>
      </c>
      <c r="F70" s="21">
        <f>SUM(B20)</f>
        <v>117</v>
      </c>
      <c r="G70" s="262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>
      <c r="A71" s="6">
        <v>2</v>
      </c>
      <c r="B71" s="48" t="s">
        <v>51</v>
      </c>
      <c r="C71" s="7" t="s">
        <v>47</v>
      </c>
      <c r="D71" s="152"/>
      <c r="E71" s="19">
        <f>SUM(B19)</f>
        <v>468</v>
      </c>
      <c r="F71" s="21">
        <f>SUM(B20)</f>
        <v>117</v>
      </c>
      <c r="G71" s="262">
        <f t="shared" si="0"/>
        <v>0</v>
      </c>
      <c r="H71" s="119"/>
      <c r="I71" s="106">
        <f t="shared" si="1"/>
        <v>0</v>
      </c>
      <c r="L71" s="34"/>
    </row>
    <row r="72" spans="1:13">
      <c r="A72" s="6">
        <v>3</v>
      </c>
      <c r="B72" s="48" t="s">
        <v>44</v>
      </c>
      <c r="C72" s="7" t="s">
        <v>48</v>
      </c>
      <c r="D72" s="125"/>
      <c r="E72" s="19">
        <f>SUM(B19)</f>
        <v>468</v>
      </c>
      <c r="F72" s="21">
        <f>SUM(B20)</f>
        <v>117</v>
      </c>
      <c r="G72" s="262">
        <f t="shared" si="0"/>
        <v>0</v>
      </c>
      <c r="H72" s="119"/>
      <c r="I72" s="106">
        <f t="shared" si="1"/>
        <v>0</v>
      </c>
      <c r="L72" s="34"/>
    </row>
    <row r="73" spans="1:13">
      <c r="A73" s="42">
        <v>4</v>
      </c>
      <c r="B73" s="49" t="s">
        <v>49</v>
      </c>
      <c r="C73" s="43" t="s">
        <v>48</v>
      </c>
      <c r="D73" s="275"/>
      <c r="E73" s="46">
        <f>SUM(B19)</f>
        <v>468</v>
      </c>
      <c r="F73" s="47">
        <f>SUM(B20)</f>
        <v>117</v>
      </c>
      <c r="G73" s="263">
        <f t="shared" si="0"/>
        <v>0</v>
      </c>
      <c r="H73" s="120"/>
      <c r="I73" s="107">
        <f t="shared" si="1"/>
        <v>0</v>
      </c>
      <c r="L73" s="34"/>
    </row>
    <row r="74" spans="1:13">
      <c r="A74" s="6">
        <v>5</v>
      </c>
      <c r="B74" s="48" t="s">
        <v>45</v>
      </c>
      <c r="C74" s="7" t="s">
        <v>48</v>
      </c>
      <c r="D74" s="152"/>
      <c r="E74" s="19">
        <f>SUM(B19)</f>
        <v>468</v>
      </c>
      <c r="F74" s="21">
        <f>SUM(B20)</f>
        <v>117</v>
      </c>
      <c r="G74" s="262">
        <f t="shared" si="0"/>
        <v>0</v>
      </c>
      <c r="H74" s="119"/>
      <c r="I74" s="106">
        <f t="shared" si="1"/>
        <v>0</v>
      </c>
      <c r="L74" s="34"/>
    </row>
    <row r="75" spans="1:13" ht="16.5" thickBot="1">
      <c r="A75" s="42">
        <v>6</v>
      </c>
      <c r="B75" s="49" t="s">
        <v>109</v>
      </c>
      <c r="C75" s="43" t="s">
        <v>48</v>
      </c>
      <c r="D75" s="275"/>
      <c r="E75" s="46">
        <f>SUM(B19)</f>
        <v>468</v>
      </c>
      <c r="F75" s="47">
        <f>SUM(B20)</f>
        <v>117</v>
      </c>
      <c r="G75" s="263">
        <f t="shared" si="0"/>
        <v>0</v>
      </c>
      <c r="H75" s="120"/>
      <c r="I75" s="107">
        <f t="shared" si="1"/>
        <v>0</v>
      </c>
      <c r="L75" s="34"/>
      <c r="M75" s="34"/>
    </row>
    <row r="76" spans="1:13" ht="32.25" customHeight="1" thickBot="1">
      <c r="A76" s="348" t="s">
        <v>58</v>
      </c>
      <c r="B76" s="349"/>
      <c r="C76" s="349"/>
      <c r="D76" s="349"/>
      <c r="E76" s="349"/>
      <c r="F76" s="349"/>
      <c r="G76" s="350"/>
      <c r="H76" s="23"/>
      <c r="I76" s="108">
        <v>0</v>
      </c>
    </row>
    <row r="77" spans="1:13">
      <c r="D77" s="298"/>
      <c r="E77" s="34"/>
      <c r="F77" s="34"/>
    </row>
    <row r="78" spans="1:13">
      <c r="A78" s="355" t="s">
        <v>52</v>
      </c>
      <c r="B78" s="355"/>
      <c r="C78" s="355"/>
      <c r="D78" s="355"/>
      <c r="E78" s="355"/>
      <c r="F78" s="355"/>
      <c r="G78" s="355"/>
      <c r="H78" s="355"/>
      <c r="I78" s="355"/>
    </row>
    <row r="79" spans="1:13" ht="16.5" thickBot="1"/>
    <row r="80" spans="1:13" ht="78" customHeight="1">
      <c r="A80" s="36" t="s">
        <v>1</v>
      </c>
      <c r="B80" s="292" t="s">
        <v>33</v>
      </c>
      <c r="C80" s="292" t="s">
        <v>34</v>
      </c>
      <c r="D80" s="292" t="s">
        <v>35</v>
      </c>
      <c r="E80" s="292" t="s">
        <v>36</v>
      </c>
      <c r="F80" s="292" t="s">
        <v>37</v>
      </c>
      <c r="G80" s="292" t="s">
        <v>38</v>
      </c>
      <c r="H80" s="292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45" t="s">
        <v>53</v>
      </c>
      <c r="B82" s="346"/>
      <c r="C82" s="346"/>
      <c r="D82" s="346"/>
      <c r="E82" s="346"/>
      <c r="F82" s="346"/>
      <c r="G82" s="346"/>
      <c r="H82" s="346"/>
      <c r="I82" s="347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468</v>
      </c>
      <c r="F83" s="21">
        <f>SUM(B20)</f>
        <v>117</v>
      </c>
      <c r="G83" s="7">
        <f>D83*F83/E83</f>
        <v>0.25</v>
      </c>
      <c r="H83" s="119"/>
      <c r="I83" s="106">
        <f>G83*H83</f>
        <v>0</v>
      </c>
    </row>
    <row r="84" spans="1:10" ht="34.5" customHeight="1" thickBot="1">
      <c r="A84" s="348" t="s">
        <v>59</v>
      </c>
      <c r="B84" s="349"/>
      <c r="C84" s="349"/>
      <c r="D84" s="349"/>
      <c r="E84" s="349"/>
      <c r="F84" s="349"/>
      <c r="G84" s="350"/>
      <c r="H84" s="23"/>
      <c r="I84" s="108">
        <v>0</v>
      </c>
    </row>
    <row r="86" spans="1:10">
      <c r="A86" s="355" t="s">
        <v>54</v>
      </c>
      <c r="B86" s="355"/>
      <c r="C86" s="355"/>
      <c r="D86" s="355"/>
      <c r="E86" s="355"/>
      <c r="F86" s="355"/>
      <c r="G86" s="355"/>
      <c r="H86" s="355"/>
      <c r="I86" s="355"/>
    </row>
    <row r="87" spans="1:10" ht="16.5" thickBot="1"/>
    <row r="88" spans="1:10" ht="82.5" customHeight="1">
      <c r="A88" s="36" t="s">
        <v>1</v>
      </c>
      <c r="B88" s="292" t="s">
        <v>33</v>
      </c>
      <c r="C88" s="292" t="s">
        <v>34</v>
      </c>
      <c r="D88" s="292" t="s">
        <v>35</v>
      </c>
      <c r="E88" s="292" t="s">
        <v>36</v>
      </c>
      <c r="F88" s="292" t="s">
        <v>37</v>
      </c>
      <c r="G88" s="292" t="s">
        <v>38</v>
      </c>
      <c r="H88" s="292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45" t="s">
        <v>55</v>
      </c>
      <c r="B90" s="346"/>
      <c r="C90" s="346"/>
      <c r="D90" s="346"/>
      <c r="E90" s="346"/>
      <c r="F90" s="346"/>
      <c r="G90" s="346"/>
      <c r="H90" s="346"/>
      <c r="I90" s="347"/>
    </row>
    <row r="91" spans="1:10" ht="16.5" thickBot="1">
      <c r="A91" s="6" t="s">
        <v>140</v>
      </c>
      <c r="B91" s="51" t="s">
        <v>140</v>
      </c>
      <c r="C91" s="29" t="s">
        <v>140</v>
      </c>
      <c r="D91" s="29">
        <v>0</v>
      </c>
      <c r="E91" s="19">
        <f>SUM(B19)</f>
        <v>468</v>
      </c>
      <c r="F91" s="21">
        <f>SUM(B20)</f>
        <v>117</v>
      </c>
      <c r="G91" s="7">
        <f>D91*F91/E91</f>
        <v>0</v>
      </c>
      <c r="H91" s="29">
        <v>0</v>
      </c>
      <c r="I91" s="106">
        <f>G91*H91</f>
        <v>0</v>
      </c>
    </row>
    <row r="92" spans="1:10" ht="30" customHeight="1" thickBot="1">
      <c r="A92" s="348" t="s">
        <v>60</v>
      </c>
      <c r="B92" s="349"/>
      <c r="C92" s="349"/>
      <c r="D92" s="349"/>
      <c r="E92" s="349"/>
      <c r="F92" s="349"/>
      <c r="G92" s="350"/>
      <c r="H92" s="23"/>
      <c r="I92" s="108">
        <v>0</v>
      </c>
    </row>
    <row r="94" spans="1:10">
      <c r="A94" s="355" t="s">
        <v>56</v>
      </c>
      <c r="B94" s="355"/>
      <c r="C94" s="355"/>
      <c r="D94" s="355"/>
      <c r="E94" s="355"/>
      <c r="F94" s="355"/>
      <c r="G94" s="355"/>
      <c r="H94" s="355"/>
      <c r="I94" s="355"/>
    </row>
    <row r="95" spans="1:10" ht="16.5" thickBot="1"/>
    <row r="96" spans="1:10" ht="80.25" customHeight="1">
      <c r="A96" s="36" t="s">
        <v>1</v>
      </c>
      <c r="B96" s="292" t="s">
        <v>33</v>
      </c>
      <c r="C96" s="292" t="s">
        <v>34</v>
      </c>
      <c r="D96" s="292" t="s">
        <v>35</v>
      </c>
      <c r="E96" s="292" t="s">
        <v>36</v>
      </c>
      <c r="F96" s="292" t="s">
        <v>37</v>
      </c>
      <c r="G96" s="292" t="s">
        <v>38</v>
      </c>
      <c r="H96" s="292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45" t="s">
        <v>57</v>
      </c>
      <c r="B98" s="346"/>
      <c r="C98" s="346"/>
      <c r="D98" s="346"/>
      <c r="E98" s="346"/>
      <c r="F98" s="346"/>
      <c r="G98" s="346"/>
      <c r="H98" s="346"/>
      <c r="I98" s="346"/>
      <c r="J98" s="55"/>
    </row>
    <row r="99" spans="1:12" ht="16.5" thickBot="1">
      <c r="A99" s="6" t="s">
        <v>140</v>
      </c>
      <c r="B99" s="166" t="s">
        <v>140</v>
      </c>
      <c r="C99" s="29" t="s">
        <v>140</v>
      </c>
      <c r="D99" s="118">
        <v>0</v>
      </c>
      <c r="E99" s="19">
        <f>SUM(B19)</f>
        <v>468</v>
      </c>
      <c r="F99" s="21">
        <f>SUM(B20)</f>
        <v>117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0.75" customHeight="1" thickBot="1">
      <c r="A100" s="348" t="s">
        <v>61</v>
      </c>
      <c r="B100" s="349"/>
      <c r="C100" s="349"/>
      <c r="D100" s="349"/>
      <c r="E100" s="349"/>
      <c r="F100" s="349"/>
      <c r="G100" s="350"/>
      <c r="H100" s="23"/>
      <c r="I100" s="23">
        <v>0</v>
      </c>
      <c r="J100" s="122"/>
    </row>
    <row r="102" spans="1:12">
      <c r="A102" s="355" t="s">
        <v>62</v>
      </c>
      <c r="B102" s="355"/>
      <c r="C102" s="355"/>
      <c r="D102" s="355"/>
      <c r="E102" s="355"/>
      <c r="F102" s="355"/>
      <c r="G102" s="355"/>
      <c r="H102" s="355"/>
      <c r="I102" s="355"/>
    </row>
    <row r="103" spans="1:12" ht="16.5" thickBot="1"/>
    <row r="104" spans="1:12" ht="84" customHeight="1">
      <c r="A104" s="36" t="s">
        <v>1</v>
      </c>
      <c r="B104" s="292" t="s">
        <v>33</v>
      </c>
      <c r="C104" s="292" t="s">
        <v>34</v>
      </c>
      <c r="D104" s="292" t="s">
        <v>35</v>
      </c>
      <c r="E104" s="292" t="s">
        <v>36</v>
      </c>
      <c r="F104" s="292" t="s">
        <v>37</v>
      </c>
      <c r="G104" s="292" t="s">
        <v>38</v>
      </c>
      <c r="H104" s="292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>
      <c r="A106" s="345" t="s">
        <v>63</v>
      </c>
      <c r="B106" s="346"/>
      <c r="C106" s="346"/>
      <c r="D106" s="346"/>
      <c r="E106" s="346"/>
      <c r="F106" s="346"/>
      <c r="G106" s="346"/>
      <c r="H106" s="346"/>
      <c r="I106" s="346"/>
      <c r="J106" s="347"/>
    </row>
    <row r="107" spans="1:12" ht="16.5" thickBot="1">
      <c r="A107" s="6">
        <v>1</v>
      </c>
      <c r="B107" s="50"/>
      <c r="C107" s="29" t="s">
        <v>111</v>
      </c>
      <c r="D107" s="118"/>
      <c r="E107" s="19">
        <f>SUM(B19)</f>
        <v>468</v>
      </c>
      <c r="F107" s="21">
        <f>SUM(B20)</f>
        <v>117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4.5" customHeight="1" thickBot="1">
      <c r="A108" s="348" t="s">
        <v>66</v>
      </c>
      <c r="B108" s="349"/>
      <c r="C108" s="349"/>
      <c r="D108" s="349"/>
      <c r="E108" s="349"/>
      <c r="F108" s="349"/>
      <c r="G108" s="350"/>
      <c r="H108" s="23"/>
      <c r="I108" s="288">
        <v>0</v>
      </c>
      <c r="J108" s="122"/>
    </row>
    <row r="110" spans="1:12">
      <c r="A110" s="355" t="s">
        <v>67</v>
      </c>
      <c r="B110" s="355"/>
      <c r="C110" s="355"/>
      <c r="D110" s="355"/>
      <c r="E110" s="355"/>
      <c r="F110" s="355"/>
      <c r="G110" s="355"/>
      <c r="H110" s="355"/>
      <c r="I110" s="355"/>
    </row>
    <row r="111" spans="1:12" ht="16.5" thickBot="1"/>
    <row r="112" spans="1:12" ht="79.5" customHeight="1">
      <c r="A112" s="36" t="s">
        <v>1</v>
      </c>
      <c r="B112" s="292" t="s">
        <v>165</v>
      </c>
      <c r="C112" s="292" t="s">
        <v>34</v>
      </c>
      <c r="D112" s="292" t="s">
        <v>69</v>
      </c>
      <c r="E112" s="292" t="s">
        <v>36</v>
      </c>
      <c r="F112" s="292" t="s">
        <v>37</v>
      </c>
      <c r="G112" s="292" t="s">
        <v>38</v>
      </c>
      <c r="H112" s="292" t="s">
        <v>39</v>
      </c>
      <c r="I112" s="38" t="s">
        <v>40</v>
      </c>
    </row>
    <row r="113" spans="1:20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>
      <c r="A114" s="345" t="s">
        <v>68</v>
      </c>
      <c r="B114" s="346"/>
      <c r="C114" s="346"/>
      <c r="D114" s="346"/>
      <c r="E114" s="346"/>
      <c r="F114" s="346"/>
      <c r="G114" s="346"/>
      <c r="H114" s="346"/>
      <c r="I114" s="347"/>
    </row>
    <row r="115" spans="1:20" ht="16.5" thickBot="1">
      <c r="A115" s="6">
        <v>1</v>
      </c>
      <c r="B115" s="57" t="s">
        <v>140</v>
      </c>
      <c r="C115" s="29" t="s">
        <v>140</v>
      </c>
      <c r="D115" s="118">
        <v>1</v>
      </c>
      <c r="E115" s="19">
        <v>4650</v>
      </c>
      <c r="F115" s="21">
        <f>SUM(B20)</f>
        <v>117</v>
      </c>
      <c r="G115" s="194">
        <f>D115*F115/E115</f>
        <v>2.5161290322580646E-2</v>
      </c>
      <c r="H115" s="119"/>
      <c r="I115" s="106">
        <f>G115*H115</f>
        <v>0</v>
      </c>
      <c r="L115" s="34">
        <f>D115*H115</f>
        <v>0</v>
      </c>
      <c r="M115" s="34">
        <f>L115*12</f>
        <v>0</v>
      </c>
      <c r="N115" s="34"/>
      <c r="O115" s="34">
        <f>M115/11</f>
        <v>0</v>
      </c>
      <c r="R115" s="224"/>
      <c r="T115" s="34"/>
    </row>
    <row r="116" spans="1:20" ht="31.5" customHeight="1" thickBot="1">
      <c r="A116" s="348" t="s">
        <v>70</v>
      </c>
      <c r="B116" s="349"/>
      <c r="C116" s="349"/>
      <c r="D116" s="349"/>
      <c r="E116" s="349"/>
      <c r="F116" s="349"/>
      <c r="G116" s="350"/>
      <c r="H116" s="23"/>
      <c r="I116" s="160">
        <f>SUM(I115:I115)</f>
        <v>0</v>
      </c>
      <c r="L116" s="201">
        <f>SUM(L115:L115)</f>
        <v>0</v>
      </c>
      <c r="M116" s="201">
        <f>SUM(M115:M115)</f>
        <v>0</v>
      </c>
      <c r="N116" s="201"/>
      <c r="O116" s="201">
        <f>SUM(O115:O115)</f>
        <v>0</v>
      </c>
      <c r="P116" s="309"/>
      <c r="Q116" s="201">
        <f>SUM(H115:H115)</f>
        <v>0</v>
      </c>
    </row>
    <row r="118" spans="1:20">
      <c r="A118" s="355" t="s">
        <v>71</v>
      </c>
      <c r="B118" s="355"/>
      <c r="C118" s="355"/>
      <c r="D118" s="355"/>
      <c r="E118" s="355"/>
      <c r="F118" s="355"/>
      <c r="G118" s="355"/>
      <c r="H118" s="355"/>
      <c r="I118" s="355"/>
    </row>
    <row r="119" spans="1:20" ht="16.5" thickBot="1"/>
    <row r="120" spans="1:20" ht="81.75" customHeight="1">
      <c r="A120" s="36" t="s">
        <v>1</v>
      </c>
      <c r="B120" s="292" t="s">
        <v>33</v>
      </c>
      <c r="C120" s="292" t="s">
        <v>34</v>
      </c>
      <c r="D120" s="292" t="s">
        <v>69</v>
      </c>
      <c r="E120" s="292" t="s">
        <v>36</v>
      </c>
      <c r="F120" s="292" t="s">
        <v>37</v>
      </c>
      <c r="G120" s="292" t="s">
        <v>38</v>
      </c>
      <c r="H120" s="292" t="s">
        <v>39</v>
      </c>
      <c r="I120" s="38" t="s">
        <v>40</v>
      </c>
    </row>
    <row r="121" spans="1:20" ht="16.5" thickBot="1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>
      <c r="A122" s="345" t="s">
        <v>72</v>
      </c>
      <c r="B122" s="346"/>
      <c r="C122" s="346"/>
      <c r="D122" s="346"/>
      <c r="E122" s="346"/>
      <c r="F122" s="346"/>
      <c r="G122" s="346"/>
      <c r="H122" s="346"/>
      <c r="I122" s="347"/>
    </row>
    <row r="123" spans="1:20">
      <c r="A123" s="6">
        <v>1</v>
      </c>
      <c r="B123" s="209"/>
      <c r="C123" s="29" t="s">
        <v>111</v>
      </c>
      <c r="D123" s="118">
        <v>1</v>
      </c>
      <c r="E123" s="19">
        <f>SUM(B19)</f>
        <v>468</v>
      </c>
      <c r="F123" s="21">
        <f>SUM(B20)</f>
        <v>117</v>
      </c>
      <c r="G123" s="7">
        <f>D123*F123/E123</f>
        <v>0.25</v>
      </c>
      <c r="H123" s="119"/>
      <c r="I123" s="106">
        <f>G123*H123</f>
        <v>0</v>
      </c>
      <c r="L123" s="34">
        <f>D123*H123</f>
        <v>0</v>
      </c>
    </row>
    <row r="124" spans="1:20">
      <c r="A124" s="6">
        <v>2</v>
      </c>
      <c r="B124" s="209"/>
      <c r="C124" s="29" t="s">
        <v>111</v>
      </c>
      <c r="D124" s="118">
        <v>1</v>
      </c>
      <c r="E124" s="19">
        <f>SUM(B19)</f>
        <v>468</v>
      </c>
      <c r="F124" s="21">
        <f>SUM(B20)</f>
        <v>117</v>
      </c>
      <c r="G124" s="7">
        <f t="shared" ref="G124:G126" si="2">D124*F124/E124</f>
        <v>0.25</v>
      </c>
      <c r="H124" s="119"/>
      <c r="I124" s="106">
        <f t="shared" ref="I124:I126" si="3">G124*H124</f>
        <v>0</v>
      </c>
      <c r="L124" s="34">
        <f t="shared" ref="L124:L126" si="4">D124*H124</f>
        <v>0</v>
      </c>
    </row>
    <row r="125" spans="1:20">
      <c r="A125" s="42">
        <v>3</v>
      </c>
      <c r="B125" s="209"/>
      <c r="C125" s="29" t="s">
        <v>111</v>
      </c>
      <c r="D125" s="118">
        <v>1</v>
      </c>
      <c r="E125" s="19">
        <f>SUM(B19)</f>
        <v>468</v>
      </c>
      <c r="F125" s="21">
        <f>SUM(B20)</f>
        <v>117</v>
      </c>
      <c r="G125" s="7">
        <f t="shared" si="2"/>
        <v>0.25</v>
      </c>
      <c r="H125" s="119"/>
      <c r="I125" s="106">
        <f t="shared" si="3"/>
        <v>0</v>
      </c>
      <c r="L125" s="34">
        <f t="shared" si="4"/>
        <v>0</v>
      </c>
    </row>
    <row r="126" spans="1:20" ht="16.5" thickBot="1">
      <c r="A126" s="229">
        <v>4</v>
      </c>
      <c r="B126" s="209"/>
      <c r="C126" s="29" t="s">
        <v>111</v>
      </c>
      <c r="D126" s="118">
        <v>1</v>
      </c>
      <c r="E126" s="19">
        <f>SUM(B19)</f>
        <v>468</v>
      </c>
      <c r="F126" s="21">
        <f>SUM(B20)</f>
        <v>117</v>
      </c>
      <c r="G126" s="7">
        <f t="shared" si="2"/>
        <v>0.25</v>
      </c>
      <c r="H126" s="119"/>
      <c r="I126" s="106">
        <f t="shared" si="3"/>
        <v>0</v>
      </c>
      <c r="L126" s="34">
        <f t="shared" si="4"/>
        <v>0</v>
      </c>
    </row>
    <row r="127" spans="1:20" ht="30.75" customHeight="1" thickBot="1">
      <c r="A127" s="348" t="s">
        <v>73</v>
      </c>
      <c r="B127" s="349"/>
      <c r="C127" s="349"/>
      <c r="D127" s="349"/>
      <c r="E127" s="349"/>
      <c r="F127" s="349"/>
      <c r="G127" s="350"/>
      <c r="H127" s="23"/>
      <c r="I127" s="108">
        <v>0</v>
      </c>
      <c r="L127" s="201">
        <f>SUM(L123:L126)</f>
        <v>0</v>
      </c>
    </row>
    <row r="128" spans="1:20" s="304" customFormat="1">
      <c r="A128" s="247"/>
      <c r="B128" s="247"/>
      <c r="C128" s="247"/>
      <c r="D128" s="247"/>
      <c r="E128" s="247"/>
      <c r="F128" s="247"/>
      <c r="G128" s="247"/>
      <c r="H128" s="248"/>
      <c r="I128" s="248"/>
      <c r="L128" s="201"/>
    </row>
    <row r="129" spans="1:12">
      <c r="A129" s="344" t="s">
        <v>219</v>
      </c>
      <c r="B129" s="344"/>
      <c r="C129" s="344"/>
      <c r="D129" s="344"/>
      <c r="E129" s="344"/>
      <c r="F129" s="344"/>
      <c r="G129" s="344"/>
      <c r="H129" s="344"/>
      <c r="I129" s="344"/>
      <c r="L129" s="201"/>
    </row>
    <row r="130" spans="1:12" ht="16.5" thickBot="1">
      <c r="L130" s="201"/>
    </row>
    <row r="131" spans="1:12" ht="80.25" customHeight="1">
      <c r="A131" s="36" t="s">
        <v>1</v>
      </c>
      <c r="B131" s="292" t="s">
        <v>33</v>
      </c>
      <c r="C131" s="292" t="s">
        <v>34</v>
      </c>
      <c r="D131" s="292" t="s">
        <v>69</v>
      </c>
      <c r="E131" s="292" t="s">
        <v>36</v>
      </c>
      <c r="F131" s="292" t="s">
        <v>37</v>
      </c>
      <c r="G131" s="292" t="s">
        <v>38</v>
      </c>
      <c r="H131" s="292" t="s">
        <v>39</v>
      </c>
      <c r="I131" s="38" t="s">
        <v>40</v>
      </c>
      <c r="L131" s="201"/>
    </row>
    <row r="132" spans="1:12" ht="16.5" thickBot="1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>
      <c r="A133" s="345" t="s">
        <v>220</v>
      </c>
      <c r="B133" s="346"/>
      <c r="C133" s="346"/>
      <c r="D133" s="346"/>
      <c r="E133" s="346"/>
      <c r="F133" s="346"/>
      <c r="G133" s="346"/>
      <c r="H133" s="346"/>
      <c r="I133" s="347"/>
      <c r="L133" s="201"/>
    </row>
    <row r="134" spans="1:12" ht="16.5" thickBot="1">
      <c r="A134" s="28" t="s">
        <v>140</v>
      </c>
      <c r="B134" s="249" t="s">
        <v>140</v>
      </c>
      <c r="C134" s="29" t="s">
        <v>140</v>
      </c>
      <c r="D134" s="118">
        <v>0</v>
      </c>
      <c r="E134" s="19">
        <f>SUM(B19)</f>
        <v>468</v>
      </c>
      <c r="F134" s="21">
        <f>SUM(B20)</f>
        <v>117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0" customHeight="1" thickBot="1">
      <c r="A135" s="348" t="s">
        <v>73</v>
      </c>
      <c r="B135" s="349"/>
      <c r="C135" s="349"/>
      <c r="D135" s="349"/>
      <c r="E135" s="349"/>
      <c r="F135" s="349"/>
      <c r="G135" s="350"/>
      <c r="H135" s="23"/>
      <c r="I135" s="108">
        <v>0</v>
      </c>
      <c r="L135" s="201"/>
    </row>
    <row r="137" spans="1:12">
      <c r="A137" s="371" t="s">
        <v>74</v>
      </c>
      <c r="B137" s="371"/>
      <c r="C137" s="371"/>
      <c r="D137" s="371"/>
      <c r="E137" s="371"/>
      <c r="F137" s="371"/>
      <c r="G137" s="371"/>
      <c r="H137" s="371"/>
      <c r="I137" s="371"/>
      <c r="J137" s="371"/>
    </row>
    <row r="139" spans="1:12">
      <c r="F139" s="35"/>
      <c r="G139" s="59"/>
    </row>
    <row r="140" spans="1:12" ht="16.5" thickBot="1"/>
    <row r="141" spans="1:12">
      <c r="A141" s="79"/>
      <c r="B141" s="351" t="s">
        <v>96</v>
      </c>
      <c r="C141" s="352"/>
      <c r="D141" s="352"/>
      <c r="E141" s="352"/>
      <c r="F141" s="352"/>
      <c r="G141" s="352"/>
      <c r="H141" s="352"/>
      <c r="I141" s="353"/>
      <c r="J141" s="83" t="s">
        <v>95</v>
      </c>
    </row>
    <row r="142" spans="1:12" ht="31.5" customHeight="1">
      <c r="A142" s="79"/>
      <c r="B142" s="81"/>
      <c r="C142" s="76"/>
      <c r="D142" s="76"/>
      <c r="E142" s="76"/>
      <c r="F142" s="76"/>
      <c r="G142" s="76"/>
      <c r="H142" s="250"/>
      <c r="I142" s="251"/>
      <c r="J142" s="84"/>
    </row>
    <row r="143" spans="1:12" ht="16.5" thickBot="1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0</v>
      </c>
      <c r="H143" s="252">
        <f>I127</f>
        <v>0</v>
      </c>
      <c r="I143" s="245">
        <f>I135</f>
        <v>0</v>
      </c>
      <c r="J143" s="113">
        <v>0</v>
      </c>
    </row>
    <row r="155" spans="10:10">
      <c r="J155" s="297"/>
    </row>
  </sheetData>
  <mergeCells count="63">
    <mergeCell ref="A129:I129"/>
    <mergeCell ref="A133:I133"/>
    <mergeCell ref="A135:G135"/>
    <mergeCell ref="A137:J137"/>
    <mergeCell ref="B141:I141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I45:I46"/>
    <mergeCell ref="A46:F46"/>
    <mergeCell ref="A48:I48"/>
    <mergeCell ref="A51:I51"/>
    <mergeCell ref="I52:I53"/>
    <mergeCell ref="A53:F53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oleObject progId="Equation.3" shapeId="56321" r:id="rId4"/>
    <oleObject progId="Equation.3" shapeId="56322" r:id="rId5"/>
    <oleObject progId="Equation.3" shapeId="56323" r:id="rId6"/>
    <oleObject progId="Equation.3" shapeId="56324" r:id="rId7"/>
    <oleObject progId="Equation.3" shapeId="56325" r:id="rId8"/>
    <oleObject progId="Equation.3" shapeId="56326" r:id="rId9"/>
    <oleObject progId="Equation.3" shapeId="56327" r:id="rId10"/>
    <oleObject progId="Equation.3" shapeId="56328" r:id="rId11"/>
    <oleObject progId="Equation.3" shapeId="56329" r:id="rId12"/>
    <oleObject progId="Equation.3" shapeId="56330" r:id="rId13"/>
    <oleObject progId="Equation.3" shapeId="56331" r:id="rId14"/>
    <oleObject progId="Equation.3" shapeId="56332" r:id="rId15"/>
    <oleObject progId="Equation.3" shapeId="56333" r:id="rId16"/>
    <oleObject progId="Equation.3" shapeId="56334" r:id="rId17"/>
    <oleObject progId="Equation.3" shapeId="56335" r:id="rId18"/>
    <oleObject progId="Equation.3" shapeId="56336" r:id="rId19"/>
    <oleObject progId="Equation.3" shapeId="56337" r:id="rId20"/>
    <oleObject progId="Equation.3" shapeId="56338" r:id="rId21"/>
    <oleObject progId="Equation.3" shapeId="56339" r:id="rId22"/>
    <oleObject progId="Equation.3" shapeId="56340" r:id="rId23"/>
    <oleObject progId="Equation.3" shapeId="56341" r:id="rId24"/>
    <oleObject progId="Equation.3" shapeId="56342" r:id="rId25"/>
    <oleObject progId="Equation.3" shapeId="56343" r:id="rId26"/>
    <oleObject progId="Equation.3" shapeId="56344" r:id="rId27"/>
    <oleObject progId="Equation.3" shapeId="56345" r:id="rId28"/>
    <oleObject progId="Equation.3" shapeId="56346" r:id="rId29"/>
    <oleObject progId="Equation.3" shapeId="56347" r:id="rId30"/>
    <oleObject progId="Equation.3" shapeId="56348" r:id="rId31"/>
    <oleObject progId="Equation.3" shapeId="56349" r:id="rId32"/>
    <oleObject progId="Equation.3" shapeId="56350" r:id="rId33"/>
    <oleObject progId="Equation.3" shapeId="56351" r:id="rId34"/>
    <oleObject progId="Equation.3" shapeId="56352" r:id="rId35"/>
    <oleObject progId="Equation.3" shapeId="56353" r:id="rId36"/>
    <oleObject progId="Equation.3" shapeId="56354" r:id="rId37"/>
    <oleObject progId="Equation.3" shapeId="56355" r:id="rId38"/>
    <oleObject progId="Equation.3" shapeId="56356" r:id="rId39"/>
    <oleObject progId="Equation.3" shapeId="56357" r:id="rId40"/>
    <oleObject progId="Equation.3" shapeId="56358" r:id="rId41"/>
    <oleObject progId="Equation.3" shapeId="56359" r:id="rId42"/>
    <oleObject progId="Equation.3" shapeId="56360" r:id="rId43"/>
    <oleObject progId="Equation.3" shapeId="56361" r:id="rId44"/>
    <oleObject progId="Equation.3" shapeId="56362" r:id="rId45"/>
    <oleObject progId="Equation.3" shapeId="56363" r:id="rId46"/>
    <oleObject progId="Equation.3" shapeId="56364" r:id="rId47"/>
    <oleObject progId="Equation.3" shapeId="56365" r:id="rId48"/>
    <oleObject progId="Equation.3" shapeId="56366" r:id="rId49"/>
    <oleObject progId="Equation.3" shapeId="56367" r:id="rId50"/>
    <oleObject progId="Equation.3" shapeId="56368" r:id="rId51"/>
    <oleObject progId="Equation.3" shapeId="56369" r:id="rId52"/>
    <oleObject progId="Equation.3" shapeId="56370" r:id="rId53"/>
  </oleObject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21" zoomScale="80" zoomScaleNormal="80" zoomScaleSheetLayoutView="80" workbookViewId="0">
      <selection activeCell="B16" sqref="B16"/>
    </sheetView>
  </sheetViews>
  <sheetFormatPr defaultRowHeight="15.75"/>
  <cols>
    <col min="1" max="1" width="5.7109375" style="287" customWidth="1"/>
    <col min="2" max="2" width="34.85546875" style="287" customWidth="1"/>
    <col min="3" max="3" width="25.140625" style="287" customWidth="1"/>
    <col min="4" max="4" width="14.140625" style="287" customWidth="1"/>
    <col min="5" max="7" width="12.28515625" style="287" customWidth="1"/>
    <col min="8" max="8" width="35.28515625" style="287" customWidth="1"/>
    <col min="9" max="9" width="28" style="287" customWidth="1"/>
    <col min="10" max="10" width="18.7109375" style="287" customWidth="1"/>
    <col min="11" max="11" width="34" style="287" customWidth="1"/>
    <col min="12" max="13" width="23" style="287" customWidth="1"/>
    <col min="14" max="16384" width="9.140625" style="287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'конференции, конкурсы'!H61</f>
        <v>19420.80709313968</v>
      </c>
      <c r="C7" s="112">
        <f>олимпиады!J143</f>
        <v>0</v>
      </c>
      <c r="D7" s="393">
        <f>SUM(B7:C7)</f>
        <v>19420.80709313968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297"/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294">
        <v>1</v>
      </c>
      <c r="B15" s="295">
        <v>2</v>
      </c>
      <c r="C15" s="296">
        <v>3</v>
      </c>
      <c r="D15" s="69">
        <v>4</v>
      </c>
      <c r="E15" s="70">
        <v>5</v>
      </c>
      <c r="F15" s="70">
        <v>6</v>
      </c>
      <c r="G15" s="71">
        <v>7</v>
      </c>
      <c r="H15" s="296">
        <v>8</v>
      </c>
      <c r="I15" s="296">
        <v>9</v>
      </c>
      <c r="J15" s="296" t="s">
        <v>87</v>
      </c>
      <c r="K15" s="62" t="s">
        <v>89</v>
      </c>
      <c r="L15" s="63" t="s">
        <v>88</v>
      </c>
      <c r="M15" s="294">
        <v>13</v>
      </c>
    </row>
    <row r="16" spans="1:13" ht="64.5" customHeight="1" thickBot="1">
      <c r="A16" s="92">
        <v>1</v>
      </c>
      <c r="B16" s="169" t="s">
        <v>278</v>
      </c>
      <c r="C16" s="296" t="s">
        <v>98</v>
      </c>
      <c r="D16" s="72">
        <f>SUM(D7)</f>
        <v>19420.80709313968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'конференции, конкурсы'!B17</f>
        <v>17614</v>
      </c>
      <c r="I16" s="64">
        <f>'конференции, конкурсы'!B18</f>
        <v>28220</v>
      </c>
      <c r="J16" s="65">
        <f>H16/I16</f>
        <v>0.62416725726435152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65.25" customHeight="1" thickBot="1">
      <c r="G22" s="92">
        <v>1</v>
      </c>
      <c r="H22" s="342" t="s">
        <v>278</v>
      </c>
      <c r="I22" s="164" t="s">
        <v>266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399" t="s">
        <v>103</v>
      </c>
      <c r="E26" s="399"/>
      <c r="F26" s="399" t="s">
        <v>104</v>
      </c>
      <c r="G26" s="399"/>
      <c r="H26" s="292" t="s">
        <v>99</v>
      </c>
      <c r="I26" s="292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293">
        <v>5</v>
      </c>
      <c r="I27" s="293">
        <v>6</v>
      </c>
      <c r="J27" s="97" t="s">
        <v>105</v>
      </c>
    </row>
    <row r="28" spans="1:13" ht="69" customHeight="1" thickBot="1">
      <c r="A28" s="151">
        <v>1</v>
      </c>
      <c r="B28" s="170" t="s">
        <v>278</v>
      </c>
      <c r="C28" s="164" t="s">
        <v>266</v>
      </c>
      <c r="D28" s="410" t="s">
        <v>98</v>
      </c>
      <c r="E28" s="410"/>
      <c r="F28" s="412">
        <f>SUM(D16)</f>
        <v>19420.80709313968</v>
      </c>
      <c r="G28" s="413"/>
      <c r="H28" s="135">
        <f>SUM(J22)</f>
        <v>1</v>
      </c>
      <c r="I28" s="135">
        <f>SUM(M16)</f>
        <v>1</v>
      </c>
      <c r="J28" s="136">
        <f>F28*H28*I28</f>
        <v>19420.80709313968</v>
      </c>
      <c r="K28" s="163"/>
      <c r="L28" s="34"/>
    </row>
    <row r="31" spans="1:13" ht="33" customHeight="1">
      <c r="F31" s="430" t="s">
        <v>278</v>
      </c>
      <c r="G31" s="430"/>
      <c r="H31" s="430"/>
      <c r="I31" s="430"/>
      <c r="J31" s="200">
        <f>J28*'конференции, конкурсы'!B16</f>
        <v>77683.228372558719</v>
      </c>
      <c r="K31" s="34"/>
      <c r="L31" s="34"/>
    </row>
    <row r="35" ht="36.75" customHeight="1"/>
  </sheetData>
  <mergeCells count="25">
    <mergeCell ref="F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legacyDrawing r:id="rId2"/>
  <oleObjects>
    <oleObject progId="Equation.3" shapeId="57345" r:id="rId3"/>
    <oleObject progId="Equation.3" shapeId="57346" r:id="rId4"/>
    <oleObject progId="Equation.3" shapeId="57347" r:id="rId5"/>
    <oleObject progId="Equation.3" shapeId="57348" r:id="rId6"/>
    <oleObject progId="Equation.3" shapeId="57349" r:id="rId7"/>
    <oleObject progId="Equation.3" shapeId="57350" r:id="rId8"/>
    <oleObject progId="Equation.3" shapeId="57351" r:id="rId9"/>
    <oleObject progId="Equation.3" shapeId="57352" r:id="rId10"/>
  </oleObject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3"/>
  <sheetViews>
    <sheetView view="pageBreakPreview" topLeftCell="A7" zoomScale="80" zoomScaleNormal="80" zoomScaleSheetLayoutView="80" workbookViewId="0">
      <selection activeCell="B18" sqref="B18"/>
    </sheetView>
  </sheetViews>
  <sheetFormatPr defaultRowHeight="15.75"/>
  <cols>
    <col min="1" max="1" width="5.5703125" style="287" customWidth="1"/>
    <col min="2" max="2" width="36.140625" style="287" customWidth="1"/>
    <col min="3" max="3" width="31.42578125" style="287" customWidth="1"/>
    <col min="4" max="4" width="18" style="287" customWidth="1"/>
    <col min="5" max="6" width="16.5703125" style="287" customWidth="1"/>
    <col min="7" max="7" width="13.42578125" style="287" customWidth="1"/>
    <col min="8" max="8" width="18.5703125" style="287" customWidth="1"/>
    <col min="9" max="9" width="32.28515625" style="287" customWidth="1"/>
    <col min="10" max="10" width="17.5703125" style="287" customWidth="1"/>
    <col min="11" max="11" width="9.140625" style="287"/>
    <col min="12" max="12" width="17.42578125" style="287" customWidth="1"/>
    <col min="13" max="13" width="14.7109375" style="287" customWidth="1"/>
    <col min="14" max="14" width="15.85546875" style="287" customWidth="1"/>
    <col min="15" max="15" width="14.28515625" style="287" customWidth="1"/>
    <col min="16" max="16" width="9.140625" style="287"/>
    <col min="17" max="17" width="15.42578125" style="287" customWidth="1"/>
    <col min="18" max="18" width="24.28515625" style="287" customWidth="1"/>
    <col min="19" max="19" width="9.140625" style="287"/>
    <col min="20" max="20" width="26.85546875" style="287" bestFit="1" customWidth="1"/>
    <col min="21" max="16384" width="9.140625" style="287"/>
  </cols>
  <sheetData>
    <row r="1" spans="1:12">
      <c r="I1" s="287" t="s">
        <v>176</v>
      </c>
    </row>
    <row r="2" spans="1:12" ht="47.25">
      <c r="I2" s="287" t="s">
        <v>184</v>
      </c>
    </row>
    <row r="4" spans="1:12">
      <c r="I4" s="191"/>
      <c r="J4" s="287" t="s">
        <v>177</v>
      </c>
    </row>
    <row r="6" spans="1:12">
      <c r="I6" s="380" t="s">
        <v>222</v>
      </c>
      <c r="J6" s="380"/>
    </row>
    <row r="8" spans="1:12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37.5" customHeight="1">
      <c r="A9" s="376" t="s">
        <v>276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6</v>
      </c>
      <c r="C16" s="354" t="s">
        <v>232</v>
      </c>
      <c r="D16" s="354"/>
      <c r="E16" s="354"/>
      <c r="F16" s="354"/>
      <c r="G16" s="354"/>
      <c r="H16" s="354"/>
      <c r="I16" s="354"/>
    </row>
    <row r="17" spans="1:14">
      <c r="B17" s="45">
        <v>17614</v>
      </c>
      <c r="C17" s="354" t="s">
        <v>223</v>
      </c>
      <c r="D17" s="354"/>
      <c r="E17" s="354"/>
      <c r="F17" s="354"/>
      <c r="G17" s="354"/>
      <c r="H17" s="354"/>
      <c r="I17" s="354"/>
    </row>
    <row r="18" spans="1:14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4" ht="35.25" customHeight="1">
      <c r="B19" s="197">
        <f>C28</f>
        <v>492</v>
      </c>
      <c r="C19" s="354" t="s">
        <v>175</v>
      </c>
      <c r="D19" s="354"/>
      <c r="E19" s="354"/>
      <c r="F19" s="354"/>
      <c r="G19" s="354"/>
      <c r="H19" s="354"/>
      <c r="I19" s="354"/>
    </row>
    <row r="20" spans="1:14" ht="35.25" customHeight="1">
      <c r="B20" s="116">
        <f>E30</f>
        <v>82</v>
      </c>
      <c r="C20" s="354" t="s">
        <v>108</v>
      </c>
      <c r="D20" s="354"/>
      <c r="E20" s="354"/>
      <c r="F20" s="354"/>
      <c r="G20" s="354"/>
      <c r="H20" s="354"/>
      <c r="I20" s="354"/>
    </row>
    <row r="21" spans="1:14">
      <c r="B21" s="9"/>
      <c r="C21" s="289"/>
      <c r="D21" s="289"/>
      <c r="E21" s="289"/>
      <c r="F21" s="289"/>
      <c r="G21" s="289"/>
      <c r="H21" s="289"/>
      <c r="I21" s="289"/>
    </row>
    <row r="22" spans="1:14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4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  <c r="N23" s="218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90" t="s">
        <v>165</v>
      </c>
      <c r="C25" s="290" t="s">
        <v>3</v>
      </c>
      <c r="D25" s="290" t="s">
        <v>4</v>
      </c>
      <c r="E25" s="356" t="s">
        <v>5</v>
      </c>
      <c r="F25" s="356"/>
      <c r="G25" s="290" t="s">
        <v>6</v>
      </c>
      <c r="H25" s="290" t="s">
        <v>7</v>
      </c>
      <c r="I25" s="15" t="s">
        <v>8</v>
      </c>
      <c r="N25" s="217"/>
    </row>
    <row r="26" spans="1:14" ht="16.5" thickBot="1">
      <c r="A26" s="16">
        <v>1</v>
      </c>
      <c r="B26" s="291">
        <v>2</v>
      </c>
      <c r="C26" s="291">
        <v>3</v>
      </c>
      <c r="D26" s="291">
        <v>4</v>
      </c>
      <c r="E26" s="357" t="s">
        <v>19</v>
      </c>
      <c r="F26" s="357"/>
      <c r="G26" s="291">
        <v>6</v>
      </c>
      <c r="H26" s="291" t="s">
        <v>9</v>
      </c>
      <c r="I26" s="18">
        <v>8</v>
      </c>
    </row>
    <row r="27" spans="1:14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4" ht="36.75" customHeight="1" thickBot="1">
      <c r="A28" s="27">
        <v>1</v>
      </c>
      <c r="B28" s="124" t="s">
        <v>235</v>
      </c>
      <c r="C28" s="117">
        <v>492</v>
      </c>
      <c r="D28" s="30">
        <v>6</v>
      </c>
      <c r="E28" s="415">
        <f>C28/D28</f>
        <v>82</v>
      </c>
      <c r="F28" s="416"/>
      <c r="G28" s="190">
        <f>B17*12*1.302/1657.94</f>
        <v>165.98980421486905</v>
      </c>
      <c r="H28" s="20">
        <f>E28*G28</f>
        <v>13611.163945619262</v>
      </c>
      <c r="I28" s="431" t="s">
        <v>271</v>
      </c>
      <c r="L28" s="34"/>
      <c r="M28" s="34">
        <f>C28*G28</f>
        <v>81666.983673715571</v>
      </c>
      <c r="N28" s="218">
        <f>'Муз. искус. эс'!M28+'Инстр. искусс'!M28+'вокальное искусство'!M28+'сол. и хор.нар.пение'!M28+хоров.дирижир.!M28+'теория музыки'!M28+'муз-ое звукооп-ое маст-во'!M28+'народ. худ. творч.'!M28+'соц.кул.деят-ть'!M28+'дек.прикл.искус. и нар. промыс.'!M28+библиотековедение!M28</f>
        <v>53385199.996735357</v>
      </c>
    </row>
    <row r="29" spans="1:14" ht="30.75" customHeight="1" thickBot="1">
      <c r="A29" s="348" t="s">
        <v>23</v>
      </c>
      <c r="B29" s="349"/>
      <c r="C29" s="349"/>
      <c r="D29" s="349"/>
      <c r="E29" s="434"/>
      <c r="F29" s="434"/>
      <c r="G29" s="33"/>
      <c r="H29" s="23">
        <f>SUM(H28:H28)</f>
        <v>13611.163945619262</v>
      </c>
      <c r="I29" s="432"/>
    </row>
    <row r="30" spans="1:14" ht="108" customHeight="1" thickBot="1">
      <c r="A30" s="367" t="s">
        <v>20</v>
      </c>
      <c r="B30" s="368"/>
      <c r="C30" s="368"/>
      <c r="D30" s="369"/>
      <c r="E30" s="435">
        <f>SUM(E28:F28)</f>
        <v>82</v>
      </c>
      <c r="F30" s="435"/>
      <c r="G30" s="382"/>
      <c r="H30" s="382"/>
      <c r="I30" s="433"/>
    </row>
    <row r="31" spans="1:14">
      <c r="A31" s="10"/>
      <c r="B31" s="10"/>
      <c r="C31" s="10"/>
      <c r="D31" s="10"/>
      <c r="E31" s="4"/>
      <c r="F31" s="4"/>
      <c r="G31" s="10"/>
      <c r="H31" s="10"/>
      <c r="I31" s="10"/>
    </row>
    <row r="32" spans="1:14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9" ht="16.5" thickBot="1"/>
    <row r="34" spans="1:9" ht="79.5" thickBot="1">
      <c r="A34" s="12" t="s">
        <v>1</v>
      </c>
      <c r="B34" s="290" t="s">
        <v>27</v>
      </c>
      <c r="C34" s="290" t="s">
        <v>10</v>
      </c>
      <c r="D34" s="290" t="s">
        <v>4</v>
      </c>
      <c r="E34" s="290" t="s">
        <v>11</v>
      </c>
      <c r="F34" s="290" t="s">
        <v>12</v>
      </c>
      <c r="G34" s="290" t="s">
        <v>13</v>
      </c>
      <c r="H34" s="290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9" ht="16.5" thickBot="1">
      <c r="A37" s="320">
        <v>1</v>
      </c>
      <c r="B37" s="321"/>
      <c r="C37" s="319">
        <v>0</v>
      </c>
      <c r="D37" s="322">
        <v>0</v>
      </c>
      <c r="E37" s="334">
        <v>0</v>
      </c>
      <c r="F37" s="319"/>
      <c r="G37" s="119"/>
      <c r="H37" s="21">
        <v>0</v>
      </c>
      <c r="I37" s="422" t="s">
        <v>24</v>
      </c>
    </row>
    <row r="38" spans="1:9" ht="33.7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0</v>
      </c>
      <c r="I38" s="423"/>
    </row>
    <row r="40" spans="1:9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9" ht="16.5" thickBot="1"/>
    <row r="42" spans="1:9" ht="79.5" thickBot="1">
      <c r="A42" s="12" t="s">
        <v>1</v>
      </c>
      <c r="B42" s="290" t="s">
        <v>27</v>
      </c>
      <c r="C42" s="290" t="s">
        <v>10</v>
      </c>
      <c r="D42" s="290" t="s">
        <v>4</v>
      </c>
      <c r="E42" s="290" t="s">
        <v>11</v>
      </c>
      <c r="F42" s="290" t="s">
        <v>12</v>
      </c>
      <c r="G42" s="290" t="s">
        <v>13</v>
      </c>
      <c r="H42" s="290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9" ht="16.5" thickBot="1">
      <c r="A45" s="28">
        <v>1</v>
      </c>
      <c r="B45" s="29"/>
      <c r="C45" s="118"/>
      <c r="D45" s="31">
        <f>SUM(B16)</f>
        <v>6</v>
      </c>
      <c r="E45" s="32">
        <f>C45/D45</f>
        <v>0</v>
      </c>
      <c r="F45" s="118">
        <v>1</v>
      </c>
      <c r="G45" s="119"/>
      <c r="H45" s="21">
        <f>E45*G45/F45</f>
        <v>0</v>
      </c>
      <c r="I45" s="422" t="s">
        <v>24</v>
      </c>
    </row>
    <row r="46" spans="1:9" ht="36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9" s="308" customFormat="1">
      <c r="A47" s="247"/>
      <c r="B47" s="247"/>
      <c r="C47" s="247"/>
      <c r="D47" s="247"/>
      <c r="E47" s="247"/>
      <c r="F47" s="247"/>
      <c r="G47" s="261"/>
      <c r="H47" s="248"/>
      <c r="I47" s="328"/>
    </row>
    <row r="48" spans="1:9" ht="16.5" thickBo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9" ht="79.5" thickBot="1">
      <c r="A49" s="12" t="s">
        <v>1</v>
      </c>
      <c r="B49" s="290" t="s">
        <v>27</v>
      </c>
      <c r="C49" s="290" t="s">
        <v>10</v>
      </c>
      <c r="D49" s="290" t="s">
        <v>4</v>
      </c>
      <c r="E49" s="290" t="s">
        <v>11</v>
      </c>
      <c r="F49" s="290" t="s">
        <v>12</v>
      </c>
      <c r="G49" s="290" t="s">
        <v>13</v>
      </c>
      <c r="H49" s="290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61" t="s">
        <v>217</v>
      </c>
      <c r="B51" s="362"/>
      <c r="C51" s="362"/>
      <c r="D51" s="362"/>
      <c r="E51" s="362"/>
      <c r="F51" s="362"/>
      <c r="G51" s="362"/>
      <c r="H51" s="362"/>
      <c r="I51" s="363"/>
    </row>
    <row r="52" spans="1:9" ht="16.5" thickBot="1">
      <c r="A52" s="28" t="s">
        <v>140</v>
      </c>
      <c r="B52" s="29" t="s">
        <v>140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22" t="s">
        <v>24</v>
      </c>
    </row>
    <row r="53" spans="1:9" ht="31.5" customHeight="1" thickBot="1">
      <c r="A53" s="348" t="s">
        <v>29</v>
      </c>
      <c r="B53" s="349"/>
      <c r="C53" s="349"/>
      <c r="D53" s="349"/>
      <c r="E53" s="349"/>
      <c r="F53" s="350"/>
      <c r="G53" s="238"/>
      <c r="H53" s="23">
        <f>SUM(H52:H52)</f>
        <v>0</v>
      </c>
      <c r="I53" s="423"/>
    </row>
    <row r="55" spans="1:9">
      <c r="A55" s="355" t="s">
        <v>218</v>
      </c>
      <c r="B55" s="355"/>
      <c r="C55" s="355"/>
      <c r="D55" s="355"/>
      <c r="E55" s="355"/>
      <c r="F55" s="355"/>
      <c r="G55" s="355"/>
      <c r="H55" s="355"/>
      <c r="I55" s="355"/>
    </row>
    <row r="57" spans="1:9">
      <c r="B57"/>
      <c r="C57" s="35"/>
      <c r="D57" s="34"/>
      <c r="E57" s="34"/>
      <c r="F57" s="34"/>
      <c r="H57" s="34"/>
      <c r="I57" s="289"/>
    </row>
    <row r="58" spans="1:9" ht="16.5" thickBot="1">
      <c r="B58"/>
      <c r="C58" s="35"/>
      <c r="D58" s="34"/>
      <c r="E58" s="34"/>
      <c r="F58" s="34"/>
      <c r="H58" s="34"/>
      <c r="I58" s="289"/>
    </row>
    <row r="59" spans="1:9" ht="16.5" thickBot="1">
      <c r="A59" s="79"/>
      <c r="B59" s="80"/>
      <c r="D59" s="377" t="s">
        <v>94</v>
      </c>
      <c r="E59" s="378"/>
      <c r="F59" s="378"/>
      <c r="G59" s="379"/>
      <c r="H59" s="82" t="s">
        <v>95</v>
      </c>
      <c r="I59" s="289"/>
    </row>
    <row r="60" spans="1:9" ht="30" customHeight="1">
      <c r="A60" s="79"/>
      <c r="B60" s="80"/>
      <c r="D60" s="239"/>
      <c r="E60" s="240"/>
      <c r="F60" s="241"/>
      <c r="G60" s="242"/>
      <c r="H60" s="243"/>
      <c r="I60" s="289"/>
    </row>
    <row r="61" spans="1:9" ht="16.5" thickBot="1">
      <c r="A61" s="77"/>
      <c r="B61" s="78"/>
      <c r="D61" s="104">
        <f>SUM(H29)</f>
        <v>13611.163945619262</v>
      </c>
      <c r="E61" s="105">
        <f>SUM(H38)</f>
        <v>0</v>
      </c>
      <c r="F61" s="244">
        <f>SUM(H46)</f>
        <v>0</v>
      </c>
      <c r="G61" s="245">
        <f>SUM(H53)</f>
        <v>0</v>
      </c>
      <c r="H61" s="246">
        <f>SUM(D61:G61)</f>
        <v>13611.163945619262</v>
      </c>
      <c r="I61" s="289"/>
    </row>
    <row r="62" spans="1:9">
      <c r="A62" s="77"/>
      <c r="B62" s="78"/>
    </row>
    <row r="63" spans="1:9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4" spans="1:9" ht="16.5" thickBot="1"/>
    <row r="65" spans="1:13" ht="82.5" customHeight="1">
      <c r="A65" s="36" t="s">
        <v>1</v>
      </c>
      <c r="B65" s="292" t="s">
        <v>33</v>
      </c>
      <c r="C65" s="292" t="s">
        <v>34</v>
      </c>
      <c r="D65" s="292" t="s">
        <v>35</v>
      </c>
      <c r="E65" s="292" t="s">
        <v>36</v>
      </c>
      <c r="F65" s="292" t="s">
        <v>37</v>
      </c>
      <c r="G65" s="292" t="s">
        <v>38</v>
      </c>
      <c r="H65" s="292" t="s">
        <v>39</v>
      </c>
      <c r="I65" s="38" t="s">
        <v>40</v>
      </c>
    </row>
    <row r="66" spans="1:13" ht="16.5" thickBot="1">
      <c r="A66" s="39">
        <v>1</v>
      </c>
      <c r="B66" s="40">
        <v>1</v>
      </c>
      <c r="C66" s="40">
        <v>2</v>
      </c>
      <c r="D66" s="40">
        <v>3</v>
      </c>
      <c r="E66" s="40">
        <v>4</v>
      </c>
      <c r="F66" s="40">
        <v>5</v>
      </c>
      <c r="G66" s="40" t="s">
        <v>41</v>
      </c>
      <c r="H66" s="40">
        <v>7</v>
      </c>
      <c r="I66" s="41" t="s">
        <v>42</v>
      </c>
    </row>
    <row r="67" spans="1:13">
      <c r="A67" s="388" t="s">
        <v>43</v>
      </c>
      <c r="B67" s="389"/>
      <c r="C67" s="389"/>
      <c r="D67" s="389"/>
      <c r="E67" s="389"/>
      <c r="F67" s="389"/>
      <c r="G67" s="389"/>
      <c r="H67" s="389"/>
      <c r="I67" s="390"/>
    </row>
    <row r="68" spans="1:13">
      <c r="A68" s="6">
        <v>1</v>
      </c>
      <c r="B68" s="48" t="s">
        <v>50</v>
      </c>
      <c r="C68" s="7" t="s">
        <v>46</v>
      </c>
      <c r="D68" s="118"/>
      <c r="E68" s="19">
        <f>SUM(B19)</f>
        <v>492</v>
      </c>
      <c r="F68" s="21">
        <f>SUM(B20)</f>
        <v>82</v>
      </c>
      <c r="G68" s="262">
        <f t="shared" ref="G68:G73" si="0">D68*F68/E68</f>
        <v>0</v>
      </c>
      <c r="H68" s="119"/>
      <c r="I68" s="106">
        <f t="shared" ref="I68:I73" si="1">G68*H68</f>
        <v>0</v>
      </c>
      <c r="L68" s="34"/>
    </row>
    <row r="69" spans="1:13">
      <c r="A69" s="6">
        <v>2</v>
      </c>
      <c r="B69" s="48" t="s">
        <v>51</v>
      </c>
      <c r="C69" s="7" t="s">
        <v>47</v>
      </c>
      <c r="D69" s="152"/>
      <c r="E69" s="19">
        <f>SUM(B19)</f>
        <v>492</v>
      </c>
      <c r="F69" s="21">
        <f>SUM(B20)</f>
        <v>82</v>
      </c>
      <c r="G69" s="262">
        <f t="shared" si="0"/>
        <v>0</v>
      </c>
      <c r="H69" s="119"/>
      <c r="I69" s="106">
        <f t="shared" si="1"/>
        <v>0</v>
      </c>
      <c r="L69" s="34"/>
    </row>
    <row r="70" spans="1:13">
      <c r="A70" s="6">
        <v>3</v>
      </c>
      <c r="B70" s="48" t="s">
        <v>44</v>
      </c>
      <c r="C70" s="7" t="s">
        <v>48</v>
      </c>
      <c r="D70" s="125"/>
      <c r="E70" s="19">
        <f>SUM(B19)</f>
        <v>492</v>
      </c>
      <c r="F70" s="21">
        <f>SUM(B20)</f>
        <v>82</v>
      </c>
      <c r="G70" s="262">
        <f t="shared" si="0"/>
        <v>0</v>
      </c>
      <c r="H70" s="119"/>
      <c r="I70" s="106">
        <f t="shared" si="1"/>
        <v>0</v>
      </c>
      <c r="L70" s="34"/>
    </row>
    <row r="71" spans="1:13">
      <c r="A71" s="42">
        <v>4</v>
      </c>
      <c r="B71" s="49" t="s">
        <v>49</v>
      </c>
      <c r="C71" s="43" t="s">
        <v>48</v>
      </c>
      <c r="D71" s="275"/>
      <c r="E71" s="46">
        <f>SUM(B19)</f>
        <v>492</v>
      </c>
      <c r="F71" s="47">
        <f>SUM(B20)</f>
        <v>82</v>
      </c>
      <c r="G71" s="263">
        <f t="shared" si="0"/>
        <v>0</v>
      </c>
      <c r="H71" s="120"/>
      <c r="I71" s="107">
        <f t="shared" si="1"/>
        <v>0</v>
      </c>
      <c r="L71" s="34"/>
    </row>
    <row r="72" spans="1:13">
      <c r="A72" s="6">
        <v>5</v>
      </c>
      <c r="B72" s="48" t="s">
        <v>45</v>
      </c>
      <c r="C72" s="7" t="s">
        <v>48</v>
      </c>
      <c r="D72" s="152"/>
      <c r="E72" s="19">
        <f>SUM(B19)</f>
        <v>492</v>
      </c>
      <c r="F72" s="21">
        <f>SUM(B20)</f>
        <v>82</v>
      </c>
      <c r="G72" s="262">
        <f t="shared" si="0"/>
        <v>0</v>
      </c>
      <c r="H72" s="119"/>
      <c r="I72" s="106">
        <f t="shared" si="1"/>
        <v>0</v>
      </c>
      <c r="L72" s="34"/>
    </row>
    <row r="73" spans="1:13" ht="16.5" thickBot="1">
      <c r="A73" s="42">
        <v>6</v>
      </c>
      <c r="B73" s="49" t="s">
        <v>109</v>
      </c>
      <c r="C73" s="43" t="s">
        <v>48</v>
      </c>
      <c r="D73" s="275"/>
      <c r="E73" s="46">
        <f>SUM(B19)</f>
        <v>492</v>
      </c>
      <c r="F73" s="47">
        <f>SUM(B20)</f>
        <v>82</v>
      </c>
      <c r="G73" s="263">
        <f t="shared" si="0"/>
        <v>0</v>
      </c>
      <c r="H73" s="120"/>
      <c r="I73" s="107">
        <f t="shared" si="1"/>
        <v>0</v>
      </c>
      <c r="L73" s="34"/>
      <c r="M73" s="34"/>
    </row>
    <row r="74" spans="1:13" ht="35.25" customHeight="1" thickBot="1">
      <c r="A74" s="348" t="s">
        <v>58</v>
      </c>
      <c r="B74" s="349"/>
      <c r="C74" s="349"/>
      <c r="D74" s="349"/>
      <c r="E74" s="349"/>
      <c r="F74" s="349"/>
      <c r="G74" s="350"/>
      <c r="H74" s="23"/>
      <c r="I74" s="108">
        <v>0</v>
      </c>
    </row>
    <row r="75" spans="1:13">
      <c r="D75" s="298"/>
      <c r="E75" s="34"/>
      <c r="F75" s="34"/>
    </row>
    <row r="76" spans="1:13">
      <c r="A76" s="355" t="s">
        <v>52</v>
      </c>
      <c r="B76" s="355"/>
      <c r="C76" s="355"/>
      <c r="D76" s="355"/>
      <c r="E76" s="355"/>
      <c r="F76" s="355"/>
      <c r="G76" s="355"/>
      <c r="H76" s="355"/>
      <c r="I76" s="355"/>
    </row>
    <row r="77" spans="1:13" ht="16.5" thickBot="1"/>
    <row r="78" spans="1:13" ht="84" customHeight="1">
      <c r="A78" s="36" t="s">
        <v>1</v>
      </c>
      <c r="B78" s="292" t="s">
        <v>33</v>
      </c>
      <c r="C78" s="292" t="s">
        <v>34</v>
      </c>
      <c r="D78" s="292" t="s">
        <v>35</v>
      </c>
      <c r="E78" s="292" t="s">
        <v>36</v>
      </c>
      <c r="F78" s="292" t="s">
        <v>37</v>
      </c>
      <c r="G78" s="292" t="s">
        <v>38</v>
      </c>
      <c r="H78" s="292" t="s">
        <v>39</v>
      </c>
      <c r="I78" s="38" t="s">
        <v>40</v>
      </c>
    </row>
    <row r="79" spans="1:13" ht="16.5" thickBot="1">
      <c r="A79" s="39">
        <v>1</v>
      </c>
      <c r="B79" s="40">
        <v>1</v>
      </c>
      <c r="C79" s="40">
        <v>2</v>
      </c>
      <c r="D79" s="40">
        <v>3</v>
      </c>
      <c r="E79" s="40">
        <v>4</v>
      </c>
      <c r="F79" s="40">
        <v>5</v>
      </c>
      <c r="G79" s="40" t="s">
        <v>41</v>
      </c>
      <c r="H79" s="40">
        <v>7</v>
      </c>
      <c r="I79" s="41" t="s">
        <v>42</v>
      </c>
    </row>
    <row r="80" spans="1:13">
      <c r="A80" s="345" t="s">
        <v>53</v>
      </c>
      <c r="B80" s="346"/>
      <c r="C80" s="346"/>
      <c r="D80" s="346"/>
      <c r="E80" s="346"/>
      <c r="F80" s="346"/>
      <c r="G80" s="346"/>
      <c r="H80" s="346"/>
      <c r="I80" s="347"/>
    </row>
    <row r="81" spans="1:10" ht="16.5" thickBot="1">
      <c r="A81" s="6">
        <v>1</v>
      </c>
      <c r="B81" s="50"/>
      <c r="C81" s="29" t="s">
        <v>111</v>
      </c>
      <c r="D81" s="118">
        <v>1</v>
      </c>
      <c r="E81" s="19">
        <f>SUM(B19)</f>
        <v>492</v>
      </c>
      <c r="F81" s="21">
        <f>SUM(B20)</f>
        <v>82</v>
      </c>
      <c r="G81" s="7">
        <f>D81*F81/E81</f>
        <v>0.16666666666666666</v>
      </c>
      <c r="H81" s="119"/>
      <c r="I81" s="106">
        <f>G81*H81</f>
        <v>0</v>
      </c>
    </row>
    <row r="82" spans="1:10" ht="32.25" customHeight="1" thickBot="1">
      <c r="A82" s="348" t="s">
        <v>59</v>
      </c>
      <c r="B82" s="349"/>
      <c r="C82" s="349"/>
      <c r="D82" s="349"/>
      <c r="E82" s="349"/>
      <c r="F82" s="349"/>
      <c r="G82" s="350"/>
      <c r="H82" s="23"/>
      <c r="I82" s="108">
        <v>0</v>
      </c>
    </row>
    <row r="84" spans="1:10">
      <c r="A84" s="355" t="s">
        <v>54</v>
      </c>
      <c r="B84" s="355"/>
      <c r="C84" s="355"/>
      <c r="D84" s="355"/>
      <c r="E84" s="355"/>
      <c r="F84" s="355"/>
      <c r="G84" s="355"/>
      <c r="H84" s="355"/>
      <c r="I84" s="355"/>
    </row>
    <row r="85" spans="1:10" ht="16.5" thickBot="1"/>
    <row r="86" spans="1:10" ht="82.5" customHeight="1">
      <c r="A86" s="36" t="s">
        <v>1</v>
      </c>
      <c r="B86" s="292" t="s">
        <v>33</v>
      </c>
      <c r="C86" s="292" t="s">
        <v>34</v>
      </c>
      <c r="D86" s="292" t="s">
        <v>35</v>
      </c>
      <c r="E86" s="292" t="s">
        <v>36</v>
      </c>
      <c r="F86" s="292" t="s">
        <v>37</v>
      </c>
      <c r="G86" s="292" t="s">
        <v>38</v>
      </c>
      <c r="H86" s="292" t="s">
        <v>39</v>
      </c>
      <c r="I86" s="38" t="s">
        <v>40</v>
      </c>
    </row>
    <row r="87" spans="1:10" ht="16.5" thickBot="1">
      <c r="A87" s="39">
        <v>1</v>
      </c>
      <c r="B87" s="40">
        <v>1</v>
      </c>
      <c r="C87" s="40">
        <v>2</v>
      </c>
      <c r="D87" s="40">
        <v>3</v>
      </c>
      <c r="E87" s="40">
        <v>4</v>
      </c>
      <c r="F87" s="40">
        <v>5</v>
      </c>
      <c r="G87" s="40" t="s">
        <v>41</v>
      </c>
      <c r="H87" s="40">
        <v>7</v>
      </c>
      <c r="I87" s="41" t="s">
        <v>42</v>
      </c>
    </row>
    <row r="88" spans="1:10">
      <c r="A88" s="345" t="s">
        <v>55</v>
      </c>
      <c r="B88" s="346"/>
      <c r="C88" s="346"/>
      <c r="D88" s="346"/>
      <c r="E88" s="346"/>
      <c r="F88" s="346"/>
      <c r="G88" s="346"/>
      <c r="H88" s="346"/>
      <c r="I88" s="347"/>
    </row>
    <row r="89" spans="1:10" ht="16.5" thickBot="1">
      <c r="A89" s="6" t="s">
        <v>140</v>
      </c>
      <c r="B89" s="51" t="s">
        <v>140</v>
      </c>
      <c r="C89" s="29" t="s">
        <v>140</v>
      </c>
      <c r="D89" s="29">
        <v>0</v>
      </c>
      <c r="E89" s="19">
        <f>SUM(B19)</f>
        <v>492</v>
      </c>
      <c r="F89" s="21">
        <f>SUM(B20)</f>
        <v>82</v>
      </c>
      <c r="G89" s="7">
        <f>D89*F89/E89</f>
        <v>0</v>
      </c>
      <c r="H89" s="29">
        <v>0</v>
      </c>
      <c r="I89" s="106">
        <f>G89*H89</f>
        <v>0</v>
      </c>
    </row>
    <row r="90" spans="1:10" ht="34.5" customHeight="1" thickBot="1">
      <c r="A90" s="348" t="s">
        <v>60</v>
      </c>
      <c r="B90" s="349"/>
      <c r="C90" s="349"/>
      <c r="D90" s="349"/>
      <c r="E90" s="349"/>
      <c r="F90" s="349"/>
      <c r="G90" s="350"/>
      <c r="H90" s="23"/>
      <c r="I90" s="108">
        <v>0</v>
      </c>
    </row>
    <row r="92" spans="1:10">
      <c r="A92" s="355" t="s">
        <v>56</v>
      </c>
      <c r="B92" s="355"/>
      <c r="C92" s="355"/>
      <c r="D92" s="355"/>
      <c r="E92" s="355"/>
      <c r="F92" s="355"/>
      <c r="G92" s="355"/>
      <c r="H92" s="355"/>
      <c r="I92" s="355"/>
    </row>
    <row r="93" spans="1:10" ht="16.5" thickBot="1"/>
    <row r="94" spans="1:10" ht="78.75" customHeight="1">
      <c r="A94" s="36" t="s">
        <v>1</v>
      </c>
      <c r="B94" s="292" t="s">
        <v>33</v>
      </c>
      <c r="C94" s="292" t="s">
        <v>34</v>
      </c>
      <c r="D94" s="292" t="s">
        <v>35</v>
      </c>
      <c r="E94" s="292" t="s">
        <v>36</v>
      </c>
      <c r="F94" s="292" t="s">
        <v>37</v>
      </c>
      <c r="G94" s="292" t="s">
        <v>38</v>
      </c>
      <c r="H94" s="292" t="s">
        <v>39</v>
      </c>
      <c r="I94" s="52" t="s">
        <v>40</v>
      </c>
      <c r="J94" s="54" t="s">
        <v>64</v>
      </c>
    </row>
    <row r="95" spans="1:10" ht="16.5" thickBot="1">
      <c r="A95" s="39">
        <v>1</v>
      </c>
      <c r="B95" s="40">
        <v>1</v>
      </c>
      <c r="C95" s="40">
        <v>2</v>
      </c>
      <c r="D95" s="40">
        <v>3</v>
      </c>
      <c r="E95" s="40">
        <v>4</v>
      </c>
      <c r="F95" s="40">
        <v>5</v>
      </c>
      <c r="G95" s="40" t="s">
        <v>41</v>
      </c>
      <c r="H95" s="40">
        <v>7</v>
      </c>
      <c r="I95" s="53" t="s">
        <v>65</v>
      </c>
      <c r="J95" s="56">
        <v>9</v>
      </c>
    </row>
    <row r="96" spans="1:10">
      <c r="A96" s="345" t="s">
        <v>57</v>
      </c>
      <c r="B96" s="346"/>
      <c r="C96" s="346"/>
      <c r="D96" s="346"/>
      <c r="E96" s="346"/>
      <c r="F96" s="346"/>
      <c r="G96" s="346"/>
      <c r="H96" s="346"/>
      <c r="I96" s="346"/>
      <c r="J96" s="55"/>
    </row>
    <row r="97" spans="1:12" ht="16.5" thickBot="1">
      <c r="A97" s="6" t="s">
        <v>140</v>
      </c>
      <c r="B97" s="166" t="s">
        <v>140</v>
      </c>
      <c r="C97" s="29" t="s">
        <v>140</v>
      </c>
      <c r="D97" s="118">
        <v>0</v>
      </c>
      <c r="E97" s="19">
        <f>SUM(B19)</f>
        <v>492</v>
      </c>
      <c r="F97" s="21">
        <f>SUM(B20)</f>
        <v>82</v>
      </c>
      <c r="G97" s="7">
        <f>D97*F97/E97</f>
        <v>0</v>
      </c>
      <c r="H97" s="119">
        <v>0</v>
      </c>
      <c r="I97" s="109">
        <f>G97*H97*J97</f>
        <v>0</v>
      </c>
      <c r="J97" s="121">
        <v>0</v>
      </c>
    </row>
    <row r="98" spans="1:12" ht="33.75" customHeight="1" thickBot="1">
      <c r="A98" s="348" t="s">
        <v>61</v>
      </c>
      <c r="B98" s="349"/>
      <c r="C98" s="349"/>
      <c r="D98" s="349"/>
      <c r="E98" s="349"/>
      <c r="F98" s="349"/>
      <c r="G98" s="350"/>
      <c r="H98" s="23"/>
      <c r="I98" s="23">
        <v>0</v>
      </c>
      <c r="J98" s="122"/>
    </row>
    <row r="100" spans="1:12">
      <c r="A100" s="355" t="s">
        <v>62</v>
      </c>
      <c r="B100" s="355"/>
      <c r="C100" s="355"/>
      <c r="D100" s="355"/>
      <c r="E100" s="355"/>
      <c r="F100" s="355"/>
      <c r="G100" s="355"/>
      <c r="H100" s="355"/>
      <c r="I100" s="355"/>
    </row>
    <row r="101" spans="1:12" ht="16.5" thickBot="1"/>
    <row r="102" spans="1:12" ht="82.5" customHeight="1">
      <c r="A102" s="36" t="s">
        <v>1</v>
      </c>
      <c r="B102" s="292" t="s">
        <v>33</v>
      </c>
      <c r="C102" s="292" t="s">
        <v>34</v>
      </c>
      <c r="D102" s="292" t="s">
        <v>35</v>
      </c>
      <c r="E102" s="292" t="s">
        <v>36</v>
      </c>
      <c r="F102" s="292" t="s">
        <v>37</v>
      </c>
      <c r="G102" s="292" t="s">
        <v>38</v>
      </c>
      <c r="H102" s="292" t="s">
        <v>39</v>
      </c>
      <c r="I102" s="52" t="s">
        <v>40</v>
      </c>
      <c r="J102" s="54" t="s">
        <v>64</v>
      </c>
    </row>
    <row r="103" spans="1:12" ht="16.5" thickBot="1">
      <c r="A103" s="39">
        <v>1</v>
      </c>
      <c r="B103" s="40">
        <v>1</v>
      </c>
      <c r="C103" s="40">
        <v>2</v>
      </c>
      <c r="D103" s="40">
        <v>3</v>
      </c>
      <c r="E103" s="40">
        <v>4</v>
      </c>
      <c r="F103" s="40">
        <v>5</v>
      </c>
      <c r="G103" s="40" t="s">
        <v>41</v>
      </c>
      <c r="H103" s="40">
        <v>7</v>
      </c>
      <c r="I103" s="53" t="s">
        <v>42</v>
      </c>
      <c r="J103" s="56">
        <v>9</v>
      </c>
    </row>
    <row r="104" spans="1:12">
      <c r="A104" s="345" t="s">
        <v>63</v>
      </c>
      <c r="B104" s="346"/>
      <c r="C104" s="346"/>
      <c r="D104" s="346"/>
      <c r="E104" s="346"/>
      <c r="F104" s="346"/>
      <c r="G104" s="346"/>
      <c r="H104" s="346"/>
      <c r="I104" s="346"/>
      <c r="J104" s="347"/>
    </row>
    <row r="105" spans="1:12" ht="16.5" thickBot="1">
      <c r="A105" s="6">
        <v>1</v>
      </c>
      <c r="B105" s="50"/>
      <c r="C105" s="29" t="s">
        <v>111</v>
      </c>
      <c r="D105" s="118"/>
      <c r="E105" s="19">
        <f>SUM(B19)</f>
        <v>492</v>
      </c>
      <c r="F105" s="21">
        <f>SUM(B20)</f>
        <v>82</v>
      </c>
      <c r="G105" s="7">
        <f>D105*F105/E105</f>
        <v>0</v>
      </c>
      <c r="H105" s="119"/>
      <c r="I105" s="109">
        <f>G105*H105</f>
        <v>0</v>
      </c>
      <c r="J105" s="121">
        <v>0</v>
      </c>
      <c r="L105" s="34">
        <f>D105*H105</f>
        <v>0</v>
      </c>
    </row>
    <row r="106" spans="1:12" ht="31.5" customHeight="1" thickBot="1">
      <c r="A106" s="348" t="s">
        <v>66</v>
      </c>
      <c r="B106" s="349"/>
      <c r="C106" s="349"/>
      <c r="D106" s="349"/>
      <c r="E106" s="349"/>
      <c r="F106" s="349"/>
      <c r="G106" s="350"/>
      <c r="H106" s="23"/>
      <c r="I106" s="288">
        <v>0</v>
      </c>
      <c r="J106" s="122"/>
    </row>
    <row r="108" spans="1:12">
      <c r="A108" s="355" t="s">
        <v>67</v>
      </c>
      <c r="B108" s="355"/>
      <c r="C108" s="355"/>
      <c r="D108" s="355"/>
      <c r="E108" s="355"/>
      <c r="F108" s="355"/>
      <c r="G108" s="355"/>
      <c r="H108" s="355"/>
      <c r="I108" s="355"/>
    </row>
    <row r="109" spans="1:12" ht="16.5" thickBot="1"/>
    <row r="110" spans="1:12" ht="81" customHeight="1">
      <c r="A110" s="36" t="s">
        <v>1</v>
      </c>
      <c r="B110" s="292" t="s">
        <v>165</v>
      </c>
      <c r="C110" s="292" t="s">
        <v>34</v>
      </c>
      <c r="D110" s="292" t="s">
        <v>69</v>
      </c>
      <c r="E110" s="292" t="s">
        <v>36</v>
      </c>
      <c r="F110" s="292" t="s">
        <v>37</v>
      </c>
      <c r="G110" s="292" t="s">
        <v>38</v>
      </c>
      <c r="H110" s="292" t="s">
        <v>39</v>
      </c>
      <c r="I110" s="38" t="s">
        <v>40</v>
      </c>
    </row>
    <row r="111" spans="1:12" ht="16.5" thickBot="1">
      <c r="A111" s="39">
        <v>1</v>
      </c>
      <c r="B111" s="40">
        <v>1</v>
      </c>
      <c r="C111" s="40">
        <v>2</v>
      </c>
      <c r="D111" s="40">
        <v>3</v>
      </c>
      <c r="E111" s="40">
        <v>4</v>
      </c>
      <c r="F111" s="40">
        <v>5</v>
      </c>
      <c r="G111" s="40" t="s">
        <v>41</v>
      </c>
      <c r="H111" s="40">
        <v>7</v>
      </c>
      <c r="I111" s="41" t="s">
        <v>42</v>
      </c>
    </row>
    <row r="112" spans="1:12">
      <c r="A112" s="345" t="s">
        <v>68</v>
      </c>
      <c r="B112" s="346"/>
      <c r="C112" s="346"/>
      <c r="D112" s="346"/>
      <c r="E112" s="346"/>
      <c r="F112" s="346"/>
      <c r="G112" s="346"/>
      <c r="H112" s="346"/>
      <c r="I112" s="347"/>
    </row>
    <row r="113" spans="1:20" ht="16.5" thickBot="1">
      <c r="A113" s="6">
        <v>1</v>
      </c>
      <c r="B113" s="57" t="s">
        <v>140</v>
      </c>
      <c r="C113" s="29" t="s">
        <v>140</v>
      </c>
      <c r="D113" s="118">
        <v>1</v>
      </c>
      <c r="E113" s="19">
        <v>4650</v>
      </c>
      <c r="F113" s="21">
        <f>SUM(B20)</f>
        <v>82</v>
      </c>
      <c r="G113" s="194">
        <f>D113*F113/E113</f>
        <v>1.7634408602150538E-2</v>
      </c>
      <c r="H113" s="119"/>
      <c r="I113" s="106">
        <f>G113*H113</f>
        <v>0</v>
      </c>
      <c r="L113" s="34">
        <f>D113*H113</f>
        <v>0</v>
      </c>
      <c r="M113" s="34">
        <f>L113*12</f>
        <v>0</v>
      </c>
      <c r="N113" s="34"/>
      <c r="O113" s="34">
        <f>M113/11</f>
        <v>0</v>
      </c>
      <c r="R113" s="224"/>
      <c r="T113" s="34"/>
    </row>
    <row r="114" spans="1:20" ht="31.5" customHeight="1" thickBot="1">
      <c r="A114" s="348" t="s">
        <v>70</v>
      </c>
      <c r="B114" s="349"/>
      <c r="C114" s="349"/>
      <c r="D114" s="349"/>
      <c r="E114" s="349"/>
      <c r="F114" s="349"/>
      <c r="G114" s="350"/>
      <c r="H114" s="23"/>
      <c r="I114" s="160">
        <f>SUM(I113:I113)</f>
        <v>0</v>
      </c>
      <c r="L114" s="201">
        <f ca="1">SUM(L113:L114)</f>
        <v>0</v>
      </c>
      <c r="M114" s="201">
        <f ca="1">SUM(M113:M114)</f>
        <v>0</v>
      </c>
      <c r="N114" s="201"/>
      <c r="O114" s="201">
        <f ca="1">SUM(O113:O114)</f>
        <v>0</v>
      </c>
      <c r="Q114" s="201">
        <f>SUM(H113:H113)</f>
        <v>0</v>
      </c>
    </row>
    <row r="116" spans="1:20">
      <c r="A116" s="355" t="s">
        <v>71</v>
      </c>
      <c r="B116" s="355"/>
      <c r="C116" s="355"/>
      <c r="D116" s="355"/>
      <c r="E116" s="355"/>
      <c r="F116" s="355"/>
      <c r="G116" s="355"/>
      <c r="H116" s="355"/>
      <c r="I116" s="355"/>
    </row>
    <row r="117" spans="1:20" ht="16.5" thickBot="1"/>
    <row r="118" spans="1:20" ht="81" customHeight="1">
      <c r="A118" s="36" t="s">
        <v>1</v>
      </c>
      <c r="B118" s="292" t="s">
        <v>33</v>
      </c>
      <c r="C118" s="292" t="s">
        <v>34</v>
      </c>
      <c r="D118" s="292" t="s">
        <v>69</v>
      </c>
      <c r="E118" s="292" t="s">
        <v>36</v>
      </c>
      <c r="F118" s="292" t="s">
        <v>37</v>
      </c>
      <c r="G118" s="292" t="s">
        <v>38</v>
      </c>
      <c r="H118" s="292" t="s">
        <v>39</v>
      </c>
      <c r="I118" s="38" t="s">
        <v>40</v>
      </c>
    </row>
    <row r="119" spans="1:20" ht="16.5" thickBot="1">
      <c r="A119" s="39">
        <v>1</v>
      </c>
      <c r="B119" s="40">
        <v>1</v>
      </c>
      <c r="C119" s="40">
        <v>2</v>
      </c>
      <c r="D119" s="40">
        <v>3</v>
      </c>
      <c r="E119" s="40">
        <v>4</v>
      </c>
      <c r="F119" s="40">
        <v>5</v>
      </c>
      <c r="G119" s="40" t="s">
        <v>41</v>
      </c>
      <c r="H119" s="40">
        <v>7</v>
      </c>
      <c r="I119" s="41" t="s">
        <v>42</v>
      </c>
    </row>
    <row r="120" spans="1:20">
      <c r="A120" s="345" t="s">
        <v>72</v>
      </c>
      <c r="B120" s="346"/>
      <c r="C120" s="346"/>
      <c r="D120" s="346"/>
      <c r="E120" s="346"/>
      <c r="F120" s="346"/>
      <c r="G120" s="346"/>
      <c r="H120" s="346"/>
      <c r="I120" s="347"/>
    </row>
    <row r="121" spans="1:20">
      <c r="A121" s="6">
        <v>1</v>
      </c>
      <c r="B121" s="209"/>
      <c r="C121" s="29" t="s">
        <v>111</v>
      </c>
      <c r="D121" s="118">
        <v>1</v>
      </c>
      <c r="E121" s="19">
        <f>SUM(B19)</f>
        <v>492</v>
      </c>
      <c r="F121" s="21">
        <f>SUM(B20)</f>
        <v>82</v>
      </c>
      <c r="G121" s="7">
        <f>D121*F121/E121</f>
        <v>0.16666666666666666</v>
      </c>
      <c r="H121" s="119"/>
      <c r="I121" s="106">
        <f>G121*H121</f>
        <v>0</v>
      </c>
      <c r="L121" s="34">
        <f>D121*H121</f>
        <v>0</v>
      </c>
    </row>
    <row r="122" spans="1:20">
      <c r="A122" s="6">
        <v>2</v>
      </c>
      <c r="B122" s="209"/>
      <c r="C122" s="29" t="s">
        <v>111</v>
      </c>
      <c r="D122" s="118">
        <v>1</v>
      </c>
      <c r="E122" s="19">
        <f>SUM(B19)</f>
        <v>492</v>
      </c>
      <c r="F122" s="21">
        <f>SUM(B20)</f>
        <v>82</v>
      </c>
      <c r="G122" s="7">
        <f t="shared" ref="G122:G124" si="2">D122*F122/E122</f>
        <v>0.16666666666666666</v>
      </c>
      <c r="H122" s="119"/>
      <c r="I122" s="106">
        <f t="shared" ref="I122:I124" si="3">G122*H122</f>
        <v>0</v>
      </c>
      <c r="L122" s="34">
        <f t="shared" ref="L122:L124" si="4">D122*H122</f>
        <v>0</v>
      </c>
    </row>
    <row r="123" spans="1:20">
      <c r="A123" s="42">
        <v>3</v>
      </c>
      <c r="B123" s="209"/>
      <c r="C123" s="29" t="s">
        <v>111</v>
      </c>
      <c r="D123" s="118">
        <v>1</v>
      </c>
      <c r="E123" s="19">
        <f>SUM(B19)</f>
        <v>492</v>
      </c>
      <c r="F123" s="21">
        <f>SUM(B20)</f>
        <v>82</v>
      </c>
      <c r="G123" s="7">
        <f t="shared" si="2"/>
        <v>0.16666666666666666</v>
      </c>
      <c r="H123" s="119"/>
      <c r="I123" s="106">
        <f t="shared" si="3"/>
        <v>0</v>
      </c>
      <c r="L123" s="34">
        <f t="shared" si="4"/>
        <v>0</v>
      </c>
    </row>
    <row r="124" spans="1:20" ht="16.5" thickBot="1">
      <c r="A124" s="229">
        <v>4</v>
      </c>
      <c r="B124" s="209"/>
      <c r="C124" s="29" t="s">
        <v>111</v>
      </c>
      <c r="D124" s="118">
        <v>1</v>
      </c>
      <c r="E124" s="19">
        <f>SUM(B19)</f>
        <v>492</v>
      </c>
      <c r="F124" s="21">
        <f>SUM(B20)</f>
        <v>82</v>
      </c>
      <c r="G124" s="7">
        <f t="shared" si="2"/>
        <v>0.16666666666666666</v>
      </c>
      <c r="H124" s="119"/>
      <c r="I124" s="106">
        <f t="shared" si="3"/>
        <v>0</v>
      </c>
      <c r="L124" s="34">
        <f t="shared" si="4"/>
        <v>0</v>
      </c>
    </row>
    <row r="125" spans="1:20" ht="33.75" customHeight="1" thickBot="1">
      <c r="A125" s="348" t="s">
        <v>73</v>
      </c>
      <c r="B125" s="349"/>
      <c r="C125" s="349"/>
      <c r="D125" s="349"/>
      <c r="E125" s="349"/>
      <c r="F125" s="349"/>
      <c r="G125" s="350"/>
      <c r="H125" s="23"/>
      <c r="I125" s="108">
        <v>0</v>
      </c>
      <c r="L125" s="201">
        <f>SUM(L121:L124)</f>
        <v>0</v>
      </c>
    </row>
    <row r="126" spans="1:20" s="308" customFormat="1">
      <c r="A126" s="247"/>
      <c r="B126" s="247"/>
      <c r="C126" s="247"/>
      <c r="D126" s="247"/>
      <c r="E126" s="247"/>
      <c r="F126" s="247"/>
      <c r="G126" s="247"/>
      <c r="H126" s="248"/>
      <c r="I126" s="248"/>
      <c r="L126" s="201"/>
    </row>
    <row r="127" spans="1:20">
      <c r="A127" s="344" t="s">
        <v>219</v>
      </c>
      <c r="B127" s="344"/>
      <c r="C127" s="344"/>
      <c r="D127" s="344"/>
      <c r="E127" s="344"/>
      <c r="F127" s="344"/>
      <c r="G127" s="344"/>
      <c r="H127" s="344"/>
      <c r="I127" s="344"/>
      <c r="L127" s="201"/>
    </row>
    <row r="128" spans="1:20" ht="16.5" thickBot="1">
      <c r="L128" s="201"/>
    </row>
    <row r="129" spans="1:12" ht="83.25" customHeight="1">
      <c r="A129" s="36" t="s">
        <v>1</v>
      </c>
      <c r="B129" s="292" t="s">
        <v>33</v>
      </c>
      <c r="C129" s="292" t="s">
        <v>34</v>
      </c>
      <c r="D129" s="292" t="s">
        <v>69</v>
      </c>
      <c r="E129" s="292" t="s">
        <v>36</v>
      </c>
      <c r="F129" s="292" t="s">
        <v>37</v>
      </c>
      <c r="G129" s="292" t="s">
        <v>38</v>
      </c>
      <c r="H129" s="292" t="s">
        <v>39</v>
      </c>
      <c r="I129" s="38" t="s">
        <v>40</v>
      </c>
      <c r="L129" s="201"/>
    </row>
    <row r="130" spans="1:12" ht="16.5" thickBot="1">
      <c r="A130" s="39">
        <v>1</v>
      </c>
      <c r="B130" s="40">
        <v>1</v>
      </c>
      <c r="C130" s="40">
        <v>2</v>
      </c>
      <c r="D130" s="40">
        <v>3</v>
      </c>
      <c r="E130" s="40">
        <v>4</v>
      </c>
      <c r="F130" s="40">
        <v>5</v>
      </c>
      <c r="G130" s="40" t="s">
        <v>41</v>
      </c>
      <c r="H130" s="40">
        <v>7</v>
      </c>
      <c r="I130" s="41" t="s">
        <v>42</v>
      </c>
      <c r="L130" s="201"/>
    </row>
    <row r="131" spans="1:12">
      <c r="A131" s="345" t="s">
        <v>220</v>
      </c>
      <c r="B131" s="346"/>
      <c r="C131" s="346"/>
      <c r="D131" s="346"/>
      <c r="E131" s="346"/>
      <c r="F131" s="346"/>
      <c r="G131" s="346"/>
      <c r="H131" s="346"/>
      <c r="I131" s="347"/>
      <c r="L131" s="201"/>
    </row>
    <row r="132" spans="1:12" ht="16.5" thickBot="1">
      <c r="A132" s="28" t="s">
        <v>140</v>
      </c>
      <c r="B132" s="249" t="s">
        <v>140</v>
      </c>
      <c r="C132" s="29" t="s">
        <v>140</v>
      </c>
      <c r="D132" s="118">
        <v>0</v>
      </c>
      <c r="E132" s="19">
        <f>SUM(B19)</f>
        <v>492</v>
      </c>
      <c r="F132" s="21">
        <f>SUM(B20)</f>
        <v>82</v>
      </c>
      <c r="G132" s="7">
        <f>D132*F132/E132</f>
        <v>0</v>
      </c>
      <c r="H132" s="119">
        <v>0</v>
      </c>
      <c r="I132" s="106">
        <f>G132*H132</f>
        <v>0</v>
      </c>
      <c r="L132" s="201"/>
    </row>
    <row r="133" spans="1:12" ht="31.5" customHeight="1" thickBot="1">
      <c r="A133" s="348" t="s">
        <v>73</v>
      </c>
      <c r="B133" s="349"/>
      <c r="C133" s="349"/>
      <c r="D133" s="349"/>
      <c r="E133" s="349"/>
      <c r="F133" s="349"/>
      <c r="G133" s="350"/>
      <c r="H133" s="23"/>
      <c r="I133" s="108">
        <v>0</v>
      </c>
      <c r="L133" s="201"/>
    </row>
    <row r="135" spans="1:12">
      <c r="A135" s="371" t="s">
        <v>74</v>
      </c>
      <c r="B135" s="371"/>
      <c r="C135" s="371"/>
      <c r="D135" s="371"/>
      <c r="E135" s="371"/>
      <c r="F135" s="371"/>
      <c r="G135" s="371"/>
      <c r="H135" s="371"/>
      <c r="I135" s="371"/>
      <c r="J135" s="371"/>
    </row>
    <row r="137" spans="1:12">
      <c r="F137" s="35"/>
      <c r="G137" s="59"/>
    </row>
    <row r="138" spans="1:12" ht="16.5" thickBot="1"/>
    <row r="139" spans="1:12">
      <c r="A139" s="79"/>
      <c r="B139" s="351" t="s">
        <v>96</v>
      </c>
      <c r="C139" s="352"/>
      <c r="D139" s="352"/>
      <c r="E139" s="352"/>
      <c r="F139" s="352"/>
      <c r="G139" s="352"/>
      <c r="H139" s="352"/>
      <c r="I139" s="353"/>
      <c r="J139" s="83" t="s">
        <v>95</v>
      </c>
    </row>
    <row r="140" spans="1:12" ht="30.75" customHeight="1">
      <c r="A140" s="79"/>
      <c r="B140" s="81"/>
      <c r="C140" s="76"/>
      <c r="D140" s="76"/>
      <c r="E140" s="76"/>
      <c r="F140" s="76"/>
      <c r="G140" s="76"/>
      <c r="H140" s="250"/>
      <c r="I140" s="251"/>
      <c r="J140" s="84"/>
    </row>
    <row r="141" spans="1:12" ht="16.5" thickBot="1">
      <c r="A141" s="77"/>
      <c r="B141" s="110">
        <f>I74</f>
        <v>0</v>
      </c>
      <c r="C141" s="111">
        <f>I82</f>
        <v>0</v>
      </c>
      <c r="D141" s="111">
        <f>I90</f>
        <v>0</v>
      </c>
      <c r="E141" s="111">
        <f>I98</f>
        <v>0</v>
      </c>
      <c r="F141" s="111">
        <f>I106</f>
        <v>0</v>
      </c>
      <c r="G141" s="111">
        <f>I114</f>
        <v>0</v>
      </c>
      <c r="H141" s="252">
        <f>I125</f>
        <v>0</v>
      </c>
      <c r="I141" s="245">
        <f>I133</f>
        <v>0</v>
      </c>
      <c r="J141" s="113">
        <v>0</v>
      </c>
    </row>
    <row r="153" spans="10:10">
      <c r="J153" s="297"/>
    </row>
  </sheetData>
  <mergeCells count="62">
    <mergeCell ref="A127:I127"/>
    <mergeCell ref="A131:I131"/>
    <mergeCell ref="A133:G133"/>
    <mergeCell ref="A135:J135"/>
    <mergeCell ref="B139:I139"/>
    <mergeCell ref="A125:G125"/>
    <mergeCell ref="A92:I92"/>
    <mergeCell ref="A96:I96"/>
    <mergeCell ref="A98:G98"/>
    <mergeCell ref="A100:I100"/>
    <mergeCell ref="A104:J104"/>
    <mergeCell ref="A106:G106"/>
    <mergeCell ref="A108:I108"/>
    <mergeCell ref="A112:I112"/>
    <mergeCell ref="A114:G114"/>
    <mergeCell ref="A116:I116"/>
    <mergeCell ref="A120:I120"/>
    <mergeCell ref="A90:G90"/>
    <mergeCell ref="A55:I55"/>
    <mergeCell ref="D59:G59"/>
    <mergeCell ref="A63:I63"/>
    <mergeCell ref="A67:I67"/>
    <mergeCell ref="A74:G74"/>
    <mergeCell ref="A76:I76"/>
    <mergeCell ref="A80:I80"/>
    <mergeCell ref="A82:G82"/>
    <mergeCell ref="A84:I84"/>
    <mergeCell ref="A88:I88"/>
    <mergeCell ref="I45:I46"/>
    <mergeCell ref="A46:F46"/>
    <mergeCell ref="A48:I48"/>
    <mergeCell ref="A51:I51"/>
    <mergeCell ref="I52:I53"/>
    <mergeCell ref="A53:F53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1" max="9" man="1"/>
  </rowBreaks>
  <colBreaks count="1" manualBreakCount="1">
    <brk id="10" max="1048575" man="1"/>
  </colBreaks>
  <drawing r:id="rId2"/>
  <legacyDrawing r:id="rId3"/>
  <oleObjects>
    <oleObject progId="Equation.3" shapeId="58369" r:id="rId4"/>
    <oleObject progId="Equation.3" shapeId="58370" r:id="rId5"/>
    <oleObject progId="Equation.3" shapeId="58371" r:id="rId6"/>
    <oleObject progId="Equation.3" shapeId="58372" r:id="rId7"/>
    <oleObject progId="Equation.3" shapeId="58373" r:id="rId8"/>
    <oleObject progId="Equation.3" shapeId="58374" r:id="rId9"/>
    <oleObject progId="Equation.3" shapeId="58375" r:id="rId10"/>
    <oleObject progId="Equation.3" shapeId="58376" r:id="rId11"/>
    <oleObject progId="Equation.3" shapeId="58377" r:id="rId12"/>
    <oleObject progId="Equation.3" shapeId="58378" r:id="rId13"/>
    <oleObject progId="Equation.3" shapeId="58379" r:id="rId14"/>
    <oleObject progId="Equation.3" shapeId="58380" r:id="rId15"/>
    <oleObject progId="Equation.3" shapeId="58381" r:id="rId16"/>
    <oleObject progId="Equation.3" shapeId="58382" r:id="rId17"/>
    <oleObject progId="Equation.3" shapeId="58383" r:id="rId18"/>
    <oleObject progId="Equation.3" shapeId="58384" r:id="rId19"/>
    <oleObject progId="Equation.3" shapeId="58385" r:id="rId20"/>
    <oleObject progId="Equation.3" shapeId="58386" r:id="rId21"/>
    <oleObject progId="Equation.3" shapeId="58387" r:id="rId22"/>
    <oleObject progId="Equation.3" shapeId="58388" r:id="rId23"/>
    <oleObject progId="Equation.3" shapeId="58389" r:id="rId24"/>
    <oleObject progId="Equation.3" shapeId="58390" r:id="rId25"/>
    <oleObject progId="Equation.3" shapeId="58391" r:id="rId26"/>
    <oleObject progId="Equation.3" shapeId="58392" r:id="rId27"/>
    <oleObject progId="Equation.3" shapeId="58393" r:id="rId28"/>
    <oleObject progId="Equation.3" shapeId="58394" r:id="rId29"/>
    <oleObject progId="Equation.3" shapeId="58395" r:id="rId30"/>
    <oleObject progId="Equation.3" shapeId="58396" r:id="rId31"/>
    <oleObject progId="Equation.3" shapeId="58397" r:id="rId32"/>
    <oleObject progId="Equation.3" shapeId="58398" r:id="rId33"/>
    <oleObject progId="Equation.3" shapeId="58399" r:id="rId34"/>
    <oleObject progId="Equation.3" shapeId="58400" r:id="rId35"/>
    <oleObject progId="Equation.3" shapeId="58401" r:id="rId36"/>
    <oleObject progId="Equation.3" shapeId="58402" r:id="rId37"/>
    <oleObject progId="Equation.3" shapeId="58403" r:id="rId38"/>
    <oleObject progId="Equation.3" shapeId="58404" r:id="rId39"/>
    <oleObject progId="Equation.3" shapeId="58405" r:id="rId40"/>
    <oleObject progId="Equation.3" shapeId="58406" r:id="rId41"/>
    <oleObject progId="Equation.3" shapeId="58407" r:id="rId42"/>
    <oleObject progId="Equation.3" shapeId="58408" r:id="rId43"/>
    <oleObject progId="Equation.3" shapeId="58409" r:id="rId44"/>
    <oleObject progId="Equation.3" shapeId="58410" r:id="rId45"/>
    <oleObject progId="Equation.3" shapeId="58411" r:id="rId46"/>
    <oleObject progId="Equation.3" shapeId="58412" r:id="rId47"/>
    <oleObject progId="Equation.3" shapeId="58413" r:id="rId48"/>
    <oleObject progId="Equation.3" shapeId="58414" r:id="rId49"/>
    <oleObject progId="Equation.3" shapeId="58415" r:id="rId50"/>
    <oleObject progId="Equation.3" shapeId="58416" r:id="rId51"/>
    <oleObject progId="Equation.3" shapeId="58417" r:id="rId52"/>
    <oleObject progId="Equation.3" shapeId="58418" r:id="rId53"/>
  </oleObject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8" zoomScale="80" zoomScaleNormal="80" zoomScaleSheetLayoutView="80" workbookViewId="0">
      <selection activeCell="K28" sqref="K28"/>
    </sheetView>
  </sheetViews>
  <sheetFormatPr defaultRowHeight="15.75"/>
  <cols>
    <col min="1" max="1" width="5.7109375" style="287" customWidth="1"/>
    <col min="2" max="2" width="34.85546875" style="287" customWidth="1"/>
    <col min="3" max="3" width="25.140625" style="287" customWidth="1"/>
    <col min="4" max="4" width="14.140625" style="287" customWidth="1"/>
    <col min="5" max="7" width="12.28515625" style="287" customWidth="1"/>
    <col min="8" max="8" width="35.28515625" style="287" customWidth="1"/>
    <col min="9" max="9" width="28" style="287" customWidth="1"/>
    <col min="10" max="10" width="18.7109375" style="287" customWidth="1"/>
    <col min="11" max="11" width="34" style="287" customWidth="1"/>
    <col min="12" max="13" width="23" style="287" customWidth="1"/>
    <col min="14" max="16384" width="9.140625" style="287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'мониторинги деятел. образов.орг'!H61</f>
        <v>13611.163945619262</v>
      </c>
      <c r="C7" s="112">
        <f>олимпиады!J143</f>
        <v>0</v>
      </c>
      <c r="D7" s="393">
        <f>SUM(B7:C7)</f>
        <v>13611.163945619262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297"/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294">
        <v>1</v>
      </c>
      <c r="B15" s="295">
        <v>2</v>
      </c>
      <c r="C15" s="296">
        <v>3</v>
      </c>
      <c r="D15" s="69">
        <v>4</v>
      </c>
      <c r="E15" s="70">
        <v>5</v>
      </c>
      <c r="F15" s="70">
        <v>6</v>
      </c>
      <c r="G15" s="71">
        <v>7</v>
      </c>
      <c r="H15" s="296">
        <v>8</v>
      </c>
      <c r="I15" s="296">
        <v>9</v>
      </c>
      <c r="J15" s="296" t="s">
        <v>87</v>
      </c>
      <c r="K15" s="62" t="s">
        <v>89</v>
      </c>
      <c r="L15" s="63" t="s">
        <v>88</v>
      </c>
      <c r="M15" s="294">
        <v>13</v>
      </c>
    </row>
    <row r="16" spans="1:13" ht="37.5" customHeight="1" thickBot="1">
      <c r="A16" s="92">
        <v>1</v>
      </c>
      <c r="B16" s="327" t="s">
        <v>277</v>
      </c>
      <c r="C16" s="343" t="s">
        <v>98</v>
      </c>
      <c r="D16" s="72">
        <f>SUM(D7)</f>
        <v>13611.163945619262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'мониторинги деятел. образов.орг'!B17</f>
        <v>17614</v>
      </c>
      <c r="I16" s="64">
        <f>'мониторинги деятел. образов.орг'!B18</f>
        <v>28220</v>
      </c>
      <c r="J16" s="65">
        <f>H16/I16</f>
        <v>0.62416725726435152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16.5" thickBot="1">
      <c r="G22" s="92">
        <v>1</v>
      </c>
      <c r="H22" s="327" t="s">
        <v>277</v>
      </c>
      <c r="I22" s="164" t="s">
        <v>140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399" t="s">
        <v>103</v>
      </c>
      <c r="E26" s="399"/>
      <c r="F26" s="399" t="s">
        <v>104</v>
      </c>
      <c r="G26" s="399"/>
      <c r="H26" s="292" t="s">
        <v>99</v>
      </c>
      <c r="I26" s="292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293">
        <v>5</v>
      </c>
      <c r="I27" s="293">
        <v>6</v>
      </c>
      <c r="J27" s="97" t="s">
        <v>105</v>
      </c>
    </row>
    <row r="28" spans="1:13" ht="48" customHeight="1" thickBot="1">
      <c r="A28" s="151">
        <v>1</v>
      </c>
      <c r="B28" s="327" t="s">
        <v>277</v>
      </c>
      <c r="C28" s="173"/>
      <c r="D28" s="410" t="s">
        <v>98</v>
      </c>
      <c r="E28" s="410"/>
      <c r="F28" s="412">
        <f>SUM(D16)</f>
        <v>13611.163945619262</v>
      </c>
      <c r="G28" s="413"/>
      <c r="H28" s="135">
        <f>SUM(J22)</f>
        <v>1</v>
      </c>
      <c r="I28" s="135">
        <f>SUM(M16)</f>
        <v>1</v>
      </c>
      <c r="J28" s="136">
        <f>F28*H28*I28</f>
        <v>13611.163945619262</v>
      </c>
      <c r="K28" s="163"/>
      <c r="L28" s="34"/>
    </row>
    <row r="31" spans="1:13" ht="33" customHeight="1">
      <c r="F31" s="439" t="s">
        <v>277</v>
      </c>
      <c r="G31" s="439"/>
      <c r="H31" s="439"/>
      <c r="I31" s="439"/>
      <c r="J31" s="200">
        <f>J28*'мониторинги деятел. образов.орг'!B16</f>
        <v>81666.983673715571</v>
      </c>
      <c r="K31" s="34"/>
      <c r="L31" s="34"/>
    </row>
    <row r="35" ht="36.75" customHeight="1"/>
  </sheetData>
  <mergeCells count="25">
    <mergeCell ref="F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legacyDrawing r:id="rId2"/>
  <oleObjects>
    <oleObject progId="Equation.3" shapeId="59393" r:id="rId3"/>
    <oleObject progId="Equation.3" shapeId="59394" r:id="rId4"/>
    <oleObject progId="Equation.3" shapeId="59395" r:id="rId5"/>
    <oleObject progId="Equation.3" shapeId="59396" r:id="rId6"/>
    <oleObject progId="Equation.3" shapeId="59397" r:id="rId7"/>
    <oleObject progId="Equation.3" shapeId="59398" r:id="rId8"/>
    <oleObject progId="Equation.3" shapeId="59399" r:id="rId9"/>
    <oleObject progId="Equation.3" shapeId="59400" r:id="rId10"/>
  </oleObject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5"/>
  <sheetViews>
    <sheetView view="pageBreakPreview" topLeftCell="A11" zoomScale="80" zoomScaleNormal="80" zoomScaleSheetLayoutView="80" workbookViewId="0">
      <selection activeCell="B18" sqref="B18"/>
    </sheetView>
  </sheetViews>
  <sheetFormatPr defaultRowHeight="15.75"/>
  <cols>
    <col min="1" max="1" width="5.5703125" style="287" customWidth="1"/>
    <col min="2" max="2" width="36.140625" style="287" customWidth="1"/>
    <col min="3" max="3" width="31.42578125" style="287" customWidth="1"/>
    <col min="4" max="4" width="18" style="287" customWidth="1"/>
    <col min="5" max="6" width="16.5703125" style="287" customWidth="1"/>
    <col min="7" max="7" width="13.42578125" style="287" customWidth="1"/>
    <col min="8" max="8" width="18.5703125" style="287" customWidth="1"/>
    <col min="9" max="9" width="32.28515625" style="287" customWidth="1"/>
    <col min="10" max="10" width="17.5703125" style="287" customWidth="1"/>
    <col min="11" max="11" width="9.140625" style="287"/>
    <col min="12" max="12" width="17.42578125" style="287" customWidth="1"/>
    <col min="13" max="13" width="14.7109375" style="287" customWidth="1"/>
    <col min="14" max="14" width="46.5703125" style="287" customWidth="1"/>
    <col min="15" max="15" width="14.28515625" style="287" customWidth="1"/>
    <col min="16" max="16" width="9.140625" style="287"/>
    <col min="17" max="17" width="15.42578125" style="287" customWidth="1"/>
    <col min="18" max="18" width="24.28515625" style="287" customWidth="1"/>
    <col min="19" max="19" width="9.140625" style="287"/>
    <col min="20" max="20" width="26.85546875" style="287" bestFit="1" customWidth="1"/>
    <col min="21" max="16384" width="9.140625" style="287"/>
  </cols>
  <sheetData>
    <row r="1" spans="1:12">
      <c r="I1" s="287" t="s">
        <v>176</v>
      </c>
    </row>
    <row r="2" spans="1:12" ht="47.25">
      <c r="I2" s="287" t="s">
        <v>184</v>
      </c>
    </row>
    <row r="4" spans="1:12">
      <c r="I4" s="191"/>
      <c r="J4" s="287" t="s">
        <v>177</v>
      </c>
    </row>
    <row r="6" spans="1:12">
      <c r="I6" s="380" t="s">
        <v>222</v>
      </c>
      <c r="J6" s="380"/>
    </row>
    <row r="8" spans="1:12">
      <c r="A8" s="374" t="s">
        <v>178</v>
      </c>
      <c r="B8" s="374"/>
      <c r="C8" s="374"/>
      <c r="D8" s="374"/>
      <c r="E8" s="374"/>
      <c r="F8" s="374"/>
      <c r="G8" s="374"/>
      <c r="H8" s="374"/>
      <c r="I8" s="374"/>
      <c r="J8" s="2"/>
      <c r="K8" s="2"/>
      <c r="L8" s="2"/>
    </row>
    <row r="9" spans="1:12" ht="41.25" customHeight="1">
      <c r="A9" s="376" t="s">
        <v>279</v>
      </c>
      <c r="B9" s="376"/>
      <c r="C9" s="376"/>
      <c r="D9" s="376"/>
      <c r="E9" s="376"/>
      <c r="F9" s="376"/>
      <c r="G9" s="376"/>
      <c r="H9" s="376"/>
      <c r="I9" s="376"/>
      <c r="J9" s="4"/>
      <c r="K9" s="4"/>
      <c r="L9" s="4"/>
    </row>
    <row r="10" spans="1:12">
      <c r="A10" s="375" t="s">
        <v>0</v>
      </c>
      <c r="B10" s="375"/>
      <c r="C10" s="375"/>
      <c r="D10" s="375"/>
      <c r="E10" s="375"/>
      <c r="F10" s="375"/>
      <c r="G10" s="375"/>
      <c r="H10" s="375"/>
      <c r="I10" s="375"/>
      <c r="J10" s="3"/>
      <c r="K10" s="3"/>
      <c r="L10" s="3"/>
    </row>
    <row r="12" spans="1:12">
      <c r="A12" s="371" t="s">
        <v>15</v>
      </c>
      <c r="B12" s="371"/>
      <c r="C12" s="371"/>
      <c r="D12" s="371"/>
      <c r="E12" s="371"/>
      <c r="F12" s="371"/>
      <c r="G12" s="371"/>
      <c r="H12" s="371"/>
      <c r="I12" s="371"/>
    </row>
    <row r="14" spans="1:12">
      <c r="A14" s="355" t="s">
        <v>16</v>
      </c>
      <c r="B14" s="355"/>
      <c r="C14" s="355"/>
      <c r="D14" s="355"/>
      <c r="E14" s="355"/>
      <c r="F14" s="355"/>
      <c r="G14" s="355"/>
      <c r="H14" s="355"/>
      <c r="I14" s="355"/>
    </row>
    <row r="16" spans="1:12">
      <c r="B16" s="44">
        <v>7</v>
      </c>
      <c r="C16" s="354" t="s">
        <v>232</v>
      </c>
      <c r="D16" s="354"/>
      <c r="E16" s="354"/>
      <c r="F16" s="354"/>
      <c r="G16" s="354"/>
      <c r="H16" s="354"/>
      <c r="I16" s="354"/>
    </row>
    <row r="17" spans="1:14">
      <c r="B17" s="45">
        <v>17614</v>
      </c>
      <c r="C17" s="354" t="s">
        <v>223</v>
      </c>
      <c r="D17" s="354"/>
      <c r="E17" s="354"/>
      <c r="F17" s="354"/>
      <c r="G17" s="354"/>
      <c r="H17" s="354"/>
      <c r="I17" s="354"/>
    </row>
    <row r="18" spans="1:14">
      <c r="B18" s="45">
        <v>28220</v>
      </c>
      <c r="C18" s="354" t="s">
        <v>101</v>
      </c>
      <c r="D18" s="354"/>
      <c r="E18" s="354"/>
      <c r="F18" s="354"/>
      <c r="G18" s="354"/>
      <c r="H18" s="354"/>
      <c r="I18" s="354"/>
    </row>
    <row r="19" spans="1:14" ht="31.5" customHeight="1">
      <c r="B19" s="197">
        <f>C28</f>
        <v>570</v>
      </c>
      <c r="C19" s="354" t="s">
        <v>175</v>
      </c>
      <c r="D19" s="354"/>
      <c r="E19" s="354"/>
      <c r="F19" s="354"/>
      <c r="G19" s="354"/>
      <c r="H19" s="354"/>
      <c r="I19" s="354"/>
    </row>
    <row r="20" spans="1:14" ht="31.5" customHeight="1">
      <c r="B20" s="116">
        <f>E30</f>
        <v>81.428571428571431</v>
      </c>
      <c r="C20" s="354" t="s">
        <v>108</v>
      </c>
      <c r="D20" s="354"/>
      <c r="E20" s="354"/>
      <c r="F20" s="354"/>
      <c r="G20" s="354"/>
      <c r="H20" s="354"/>
      <c r="I20" s="354"/>
    </row>
    <row r="21" spans="1:14">
      <c r="B21" s="9"/>
      <c r="C21" s="289"/>
      <c r="D21" s="289"/>
      <c r="E21" s="289"/>
      <c r="F21" s="289"/>
      <c r="G21" s="289"/>
      <c r="H21" s="289"/>
      <c r="I21" s="289"/>
    </row>
    <row r="22" spans="1:14">
      <c r="A22" s="371" t="s">
        <v>30</v>
      </c>
      <c r="B22" s="371"/>
      <c r="C22" s="371"/>
      <c r="D22" s="371"/>
      <c r="E22" s="371"/>
      <c r="F22" s="371"/>
      <c r="G22" s="371"/>
      <c r="H22" s="371"/>
      <c r="I22" s="371"/>
    </row>
    <row r="23" spans="1:14">
      <c r="A23" s="366" t="s">
        <v>17</v>
      </c>
      <c r="B23" s="366"/>
      <c r="C23" s="366"/>
      <c r="D23" s="366"/>
      <c r="E23" s="366"/>
      <c r="F23" s="366"/>
      <c r="G23" s="366"/>
      <c r="H23" s="366"/>
      <c r="I23" s="366"/>
      <c r="N23" s="218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290" t="s">
        <v>165</v>
      </c>
      <c r="C25" s="290" t="s">
        <v>3</v>
      </c>
      <c r="D25" s="290" t="s">
        <v>4</v>
      </c>
      <c r="E25" s="356" t="s">
        <v>5</v>
      </c>
      <c r="F25" s="356"/>
      <c r="G25" s="290" t="s">
        <v>6</v>
      </c>
      <c r="H25" s="290" t="s">
        <v>7</v>
      </c>
      <c r="I25" s="15" t="s">
        <v>8</v>
      </c>
      <c r="N25" s="217"/>
    </row>
    <row r="26" spans="1:14" ht="16.5" thickBot="1">
      <c r="A26" s="16">
        <v>1</v>
      </c>
      <c r="B26" s="291">
        <v>2</v>
      </c>
      <c r="C26" s="291">
        <v>3</v>
      </c>
      <c r="D26" s="291">
        <v>4</v>
      </c>
      <c r="E26" s="357" t="s">
        <v>19</v>
      </c>
      <c r="F26" s="357"/>
      <c r="G26" s="291">
        <v>6</v>
      </c>
      <c r="H26" s="291" t="s">
        <v>9</v>
      </c>
      <c r="I26" s="18">
        <v>8</v>
      </c>
    </row>
    <row r="27" spans="1:14" ht="16.5" thickBot="1">
      <c r="A27" s="358" t="s">
        <v>21</v>
      </c>
      <c r="B27" s="359"/>
      <c r="C27" s="359"/>
      <c r="D27" s="359"/>
      <c r="E27" s="359"/>
      <c r="F27" s="359"/>
      <c r="G27" s="359"/>
      <c r="H27" s="359"/>
      <c r="I27" s="360"/>
    </row>
    <row r="28" spans="1:14" ht="69.75" customHeight="1" thickBot="1">
      <c r="A28" s="336">
        <v>1</v>
      </c>
      <c r="B28" s="337" t="s">
        <v>236</v>
      </c>
      <c r="C28" s="338">
        <v>570</v>
      </c>
      <c r="D28" s="339">
        <v>7</v>
      </c>
      <c r="E28" s="440">
        <f>C28/D28</f>
        <v>81.428571428571431</v>
      </c>
      <c r="F28" s="441"/>
      <c r="G28" s="301">
        <f>B17*12*1.302/1657.94</f>
        <v>165.98980421486905</v>
      </c>
      <c r="H28" s="340">
        <f>E28*G28</f>
        <v>13516.312628925052</v>
      </c>
      <c r="I28" s="431" t="s">
        <v>271</v>
      </c>
      <c r="L28" s="34"/>
      <c r="M28" s="34">
        <f>C28*G28</f>
        <v>94614.188402475367</v>
      </c>
      <c r="N28" s="218"/>
    </row>
    <row r="29" spans="1:14" ht="71.25" customHeight="1" thickBot="1">
      <c r="A29" s="348" t="s">
        <v>23</v>
      </c>
      <c r="B29" s="349"/>
      <c r="C29" s="349"/>
      <c r="D29" s="349"/>
      <c r="E29" s="349"/>
      <c r="F29" s="350"/>
      <c r="G29" s="341"/>
      <c r="H29" s="331">
        <f>SUM(H28:H28)</f>
        <v>13516.312628925052</v>
      </c>
      <c r="I29" s="432"/>
    </row>
    <row r="30" spans="1:14" ht="23.25" customHeight="1" thickBot="1">
      <c r="A30" s="367" t="s">
        <v>20</v>
      </c>
      <c r="B30" s="368"/>
      <c r="C30" s="368"/>
      <c r="D30" s="369"/>
      <c r="E30" s="437">
        <f>SUM(E28:F28)</f>
        <v>81.428571428571431</v>
      </c>
      <c r="F30" s="437"/>
      <c r="G30" s="382"/>
      <c r="H30" s="438"/>
      <c r="I30" s="433"/>
    </row>
    <row r="31" spans="1:14">
      <c r="A31" s="77"/>
      <c r="B31" s="77"/>
      <c r="C31" s="77"/>
      <c r="D31" s="77"/>
      <c r="E31" s="4"/>
      <c r="F31" s="4"/>
      <c r="G31" s="77"/>
      <c r="H31" s="77"/>
      <c r="I31" s="10"/>
    </row>
    <row r="32" spans="1:14">
      <c r="A32" s="366" t="s">
        <v>18</v>
      </c>
      <c r="B32" s="366"/>
      <c r="C32" s="366"/>
      <c r="D32" s="366"/>
      <c r="E32" s="366"/>
      <c r="F32" s="366"/>
      <c r="G32" s="366"/>
      <c r="H32" s="366"/>
      <c r="I32" s="366"/>
    </row>
    <row r="33" spans="1:9" ht="16.5" thickBot="1"/>
    <row r="34" spans="1:9" ht="79.5" thickBot="1">
      <c r="A34" s="12" t="s">
        <v>1</v>
      </c>
      <c r="B34" s="290" t="s">
        <v>27</v>
      </c>
      <c r="C34" s="290" t="s">
        <v>10</v>
      </c>
      <c r="D34" s="290" t="s">
        <v>4</v>
      </c>
      <c r="E34" s="290" t="s">
        <v>11</v>
      </c>
      <c r="F34" s="290" t="s">
        <v>12</v>
      </c>
      <c r="G34" s="290" t="s">
        <v>13</v>
      </c>
      <c r="H34" s="290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61" t="s">
        <v>22</v>
      </c>
      <c r="B36" s="362"/>
      <c r="C36" s="362"/>
      <c r="D36" s="362"/>
      <c r="E36" s="362"/>
      <c r="F36" s="362"/>
      <c r="G36" s="362"/>
      <c r="H36" s="362"/>
      <c r="I36" s="363"/>
    </row>
    <row r="37" spans="1:9" ht="16.5" thickBot="1">
      <c r="A37" s="320">
        <v>1</v>
      </c>
      <c r="B37" s="321"/>
      <c r="C37" s="319">
        <v>0</v>
      </c>
      <c r="D37" s="322">
        <v>0</v>
      </c>
      <c r="E37" s="334">
        <v>0</v>
      </c>
      <c r="F37" s="319"/>
      <c r="G37" s="119"/>
      <c r="H37" s="21">
        <v>0</v>
      </c>
      <c r="I37" s="422" t="s">
        <v>24</v>
      </c>
    </row>
    <row r="38" spans="1:9" ht="31.5" customHeight="1" thickBot="1">
      <c r="A38" s="348" t="s">
        <v>28</v>
      </c>
      <c r="B38" s="349"/>
      <c r="C38" s="349"/>
      <c r="D38" s="349"/>
      <c r="E38" s="349"/>
      <c r="F38" s="350"/>
      <c r="G38" s="22"/>
      <c r="H38" s="23">
        <f>SUM(H37:H37)</f>
        <v>0</v>
      </c>
      <c r="I38" s="423"/>
    </row>
    <row r="40" spans="1:9">
      <c r="A40" s="355" t="s">
        <v>25</v>
      </c>
      <c r="B40" s="355"/>
      <c r="C40" s="355"/>
      <c r="D40" s="355"/>
      <c r="E40" s="355"/>
      <c r="F40" s="355"/>
      <c r="G40" s="355"/>
      <c r="H40" s="355"/>
      <c r="I40" s="355"/>
    </row>
    <row r="41" spans="1:9" ht="16.5" thickBot="1"/>
    <row r="42" spans="1:9" ht="79.5" thickBot="1">
      <c r="A42" s="12" t="s">
        <v>1</v>
      </c>
      <c r="B42" s="290" t="s">
        <v>27</v>
      </c>
      <c r="C42" s="290" t="s">
        <v>10</v>
      </c>
      <c r="D42" s="290" t="s">
        <v>4</v>
      </c>
      <c r="E42" s="290" t="s">
        <v>11</v>
      </c>
      <c r="F42" s="290" t="s">
        <v>12</v>
      </c>
      <c r="G42" s="290" t="s">
        <v>13</v>
      </c>
      <c r="H42" s="290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61" t="s">
        <v>26</v>
      </c>
      <c r="B44" s="362"/>
      <c r="C44" s="362"/>
      <c r="D44" s="362"/>
      <c r="E44" s="362"/>
      <c r="F44" s="362"/>
      <c r="G44" s="362"/>
      <c r="H44" s="362"/>
      <c r="I44" s="363"/>
    </row>
    <row r="45" spans="1:9" ht="16.5" thickBot="1">
      <c r="A45" s="28">
        <v>1</v>
      </c>
      <c r="B45" s="29"/>
      <c r="C45" s="118"/>
      <c r="D45" s="31">
        <f>SUM(B16)</f>
        <v>7</v>
      </c>
      <c r="E45" s="32">
        <f>C45/D45</f>
        <v>0</v>
      </c>
      <c r="F45" s="118">
        <v>1</v>
      </c>
      <c r="G45" s="119"/>
      <c r="H45" s="21">
        <f>E45*G45/F45</f>
        <v>0</v>
      </c>
      <c r="I45" s="422" t="s">
        <v>24</v>
      </c>
    </row>
    <row r="46" spans="1:9" ht="30.75" customHeight="1" thickBot="1">
      <c r="A46" s="348" t="s">
        <v>29</v>
      </c>
      <c r="B46" s="349"/>
      <c r="C46" s="349"/>
      <c r="D46" s="349"/>
      <c r="E46" s="349"/>
      <c r="F46" s="350"/>
      <c r="G46" s="22"/>
      <c r="H46" s="23">
        <f>SUM(H45:H45)</f>
        <v>0</v>
      </c>
      <c r="I46" s="423"/>
    </row>
    <row r="47" spans="1:9" s="308" customFormat="1">
      <c r="A47" s="247"/>
      <c r="B47" s="247"/>
      <c r="C47" s="247"/>
      <c r="D47" s="247"/>
      <c r="E47" s="247"/>
      <c r="F47" s="247"/>
      <c r="G47" s="261"/>
      <c r="H47" s="248"/>
      <c r="I47" s="328"/>
    </row>
    <row r="48" spans="1:9" ht="16.5" thickBot="1">
      <c r="A48" s="344" t="s">
        <v>216</v>
      </c>
      <c r="B48" s="344"/>
      <c r="C48" s="344"/>
      <c r="D48" s="344"/>
      <c r="E48" s="344"/>
      <c r="F48" s="344"/>
      <c r="G48" s="344"/>
      <c r="H48" s="344"/>
      <c r="I48" s="344"/>
    </row>
    <row r="49" spans="1:9" ht="79.5" thickBot="1">
      <c r="A49" s="12" t="s">
        <v>1</v>
      </c>
      <c r="B49" s="290" t="s">
        <v>27</v>
      </c>
      <c r="C49" s="290" t="s">
        <v>10</v>
      </c>
      <c r="D49" s="290" t="s">
        <v>4</v>
      </c>
      <c r="E49" s="290" t="s">
        <v>11</v>
      </c>
      <c r="F49" s="290" t="s">
        <v>12</v>
      </c>
      <c r="G49" s="290" t="s">
        <v>13</v>
      </c>
      <c r="H49" s="290" t="s">
        <v>7</v>
      </c>
      <c r="I49" s="15" t="s">
        <v>8</v>
      </c>
    </row>
    <row r="50" spans="1:9" ht="16.5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>
      <c r="A51" s="361" t="s">
        <v>217</v>
      </c>
      <c r="B51" s="362"/>
      <c r="C51" s="362"/>
      <c r="D51" s="362"/>
      <c r="E51" s="362"/>
      <c r="F51" s="362"/>
      <c r="G51" s="362"/>
      <c r="H51" s="362"/>
      <c r="I51" s="363"/>
    </row>
    <row r="52" spans="1:9" ht="16.5" thickBot="1">
      <c r="A52" s="28" t="s">
        <v>140</v>
      </c>
      <c r="B52" s="29" t="s">
        <v>140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422" t="s">
        <v>24</v>
      </c>
    </row>
    <row r="53" spans="1:9" ht="35.25" customHeight="1" thickBot="1">
      <c r="A53" s="348" t="s">
        <v>29</v>
      </c>
      <c r="B53" s="349"/>
      <c r="C53" s="349"/>
      <c r="D53" s="349"/>
      <c r="E53" s="349"/>
      <c r="F53" s="350"/>
      <c r="G53" s="238"/>
      <c r="H53" s="23">
        <f>SUM(H52:H52)</f>
        <v>0</v>
      </c>
      <c r="I53" s="423"/>
    </row>
    <row r="55" spans="1:9">
      <c r="A55" s="355" t="s">
        <v>218</v>
      </c>
      <c r="B55" s="355"/>
      <c r="C55" s="355"/>
      <c r="D55" s="355"/>
      <c r="E55" s="355"/>
      <c r="F55" s="355"/>
      <c r="G55" s="355"/>
      <c r="H55" s="355"/>
      <c r="I55" s="355"/>
    </row>
    <row r="57" spans="1:9">
      <c r="B57"/>
      <c r="C57" s="35"/>
      <c r="D57" s="34"/>
      <c r="E57" s="34"/>
      <c r="F57" s="34"/>
      <c r="H57" s="34"/>
      <c r="I57" s="289"/>
    </row>
    <row r="58" spans="1:9" ht="16.5" thickBot="1">
      <c r="B58"/>
      <c r="C58" s="35"/>
      <c r="D58" s="34"/>
      <c r="E58" s="34"/>
      <c r="F58" s="34"/>
      <c r="H58" s="34"/>
      <c r="I58" s="289"/>
    </row>
    <row r="59" spans="1:9" ht="16.5" thickBot="1">
      <c r="A59" s="79"/>
      <c r="B59" s="80"/>
      <c r="D59" s="377" t="s">
        <v>94</v>
      </c>
      <c r="E59" s="378"/>
      <c r="F59" s="378"/>
      <c r="G59" s="379"/>
      <c r="H59" s="82" t="s">
        <v>95</v>
      </c>
      <c r="I59" s="289"/>
    </row>
    <row r="60" spans="1:9" ht="31.5" customHeight="1">
      <c r="A60" s="79"/>
      <c r="B60" s="80"/>
      <c r="D60" s="239"/>
      <c r="E60" s="240"/>
      <c r="F60" s="241"/>
      <c r="G60" s="242"/>
      <c r="H60" s="243"/>
      <c r="I60" s="289"/>
    </row>
    <row r="61" spans="1:9" ht="16.5" thickBot="1">
      <c r="A61" s="77"/>
      <c r="B61" s="78"/>
      <c r="D61" s="104">
        <f>SUM(H29)</f>
        <v>13516.312628925052</v>
      </c>
      <c r="E61" s="105">
        <f>SUM(H38)</f>
        <v>0</v>
      </c>
      <c r="F61" s="244">
        <f>SUM(H46)</f>
        <v>0</v>
      </c>
      <c r="G61" s="245">
        <f>SUM(H53)</f>
        <v>0</v>
      </c>
      <c r="H61" s="246">
        <f>SUM(D61:G61)</f>
        <v>13516.312628925052</v>
      </c>
      <c r="I61" s="289"/>
    </row>
    <row r="62" spans="1:9">
      <c r="A62" s="77"/>
      <c r="B62" s="78"/>
    </row>
    <row r="63" spans="1:9">
      <c r="A63" s="371" t="s">
        <v>31</v>
      </c>
      <c r="B63" s="371"/>
      <c r="C63" s="371"/>
      <c r="D63" s="371"/>
      <c r="E63" s="371"/>
      <c r="F63" s="371"/>
      <c r="G63" s="371"/>
      <c r="H63" s="371"/>
      <c r="I63" s="371"/>
    </row>
    <row r="65" spans="1:13">
      <c r="A65" s="387" t="s">
        <v>32</v>
      </c>
      <c r="B65" s="387"/>
      <c r="C65" s="387"/>
      <c r="D65" s="387"/>
      <c r="E65" s="387"/>
      <c r="F65" s="387"/>
      <c r="G65" s="387"/>
      <c r="H65" s="387"/>
      <c r="I65" s="387"/>
    </row>
    <row r="66" spans="1:13" ht="16.5" thickBot="1"/>
    <row r="67" spans="1:13" ht="85.5" customHeight="1">
      <c r="A67" s="36" t="s">
        <v>1</v>
      </c>
      <c r="B67" s="292" t="s">
        <v>33</v>
      </c>
      <c r="C67" s="292" t="s">
        <v>34</v>
      </c>
      <c r="D67" s="292" t="s">
        <v>35</v>
      </c>
      <c r="E67" s="292" t="s">
        <v>36</v>
      </c>
      <c r="F67" s="292" t="s">
        <v>37</v>
      </c>
      <c r="G67" s="292" t="s">
        <v>38</v>
      </c>
      <c r="H67" s="292" t="s">
        <v>39</v>
      </c>
      <c r="I67" s="38" t="s">
        <v>40</v>
      </c>
    </row>
    <row r="68" spans="1:13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3">
      <c r="A69" s="388" t="s">
        <v>43</v>
      </c>
      <c r="B69" s="389"/>
      <c r="C69" s="389"/>
      <c r="D69" s="389"/>
      <c r="E69" s="389"/>
      <c r="F69" s="389"/>
      <c r="G69" s="389"/>
      <c r="H69" s="389"/>
      <c r="I69" s="390"/>
    </row>
    <row r="70" spans="1:13">
      <c r="A70" s="6">
        <v>1</v>
      </c>
      <c r="B70" s="48" t="s">
        <v>50</v>
      </c>
      <c r="C70" s="7" t="s">
        <v>46</v>
      </c>
      <c r="D70" s="118"/>
      <c r="E70" s="19">
        <f>SUM(B19)</f>
        <v>570</v>
      </c>
      <c r="F70" s="21">
        <f>SUM(B20)</f>
        <v>81.428571428571431</v>
      </c>
      <c r="G70" s="262">
        <f t="shared" ref="G70:G75" si="0">D70*F70/E70</f>
        <v>0</v>
      </c>
      <c r="H70" s="119"/>
      <c r="I70" s="106">
        <f t="shared" ref="I70:I75" si="1">G70*H70</f>
        <v>0</v>
      </c>
      <c r="L70" s="34"/>
    </row>
    <row r="71" spans="1:13">
      <c r="A71" s="6">
        <v>2</v>
      </c>
      <c r="B71" s="48" t="s">
        <v>51</v>
      </c>
      <c r="C71" s="7" t="s">
        <v>47</v>
      </c>
      <c r="D71" s="152"/>
      <c r="E71" s="19">
        <f>SUM(B19)</f>
        <v>570</v>
      </c>
      <c r="F71" s="21">
        <f>SUM(B20)</f>
        <v>81.428571428571431</v>
      </c>
      <c r="G71" s="262">
        <f t="shared" si="0"/>
        <v>0</v>
      </c>
      <c r="H71" s="119"/>
      <c r="I71" s="106">
        <f t="shared" si="1"/>
        <v>0</v>
      </c>
      <c r="L71" s="34"/>
    </row>
    <row r="72" spans="1:13">
      <c r="A72" s="6">
        <v>3</v>
      </c>
      <c r="B72" s="48" t="s">
        <v>44</v>
      </c>
      <c r="C72" s="7" t="s">
        <v>48</v>
      </c>
      <c r="D72" s="125"/>
      <c r="E72" s="19">
        <f>SUM(B19)</f>
        <v>570</v>
      </c>
      <c r="F72" s="21">
        <f>SUM(B20)</f>
        <v>81.428571428571431</v>
      </c>
      <c r="G72" s="262">
        <f t="shared" si="0"/>
        <v>0</v>
      </c>
      <c r="H72" s="119"/>
      <c r="I72" s="106">
        <f t="shared" si="1"/>
        <v>0</v>
      </c>
      <c r="L72" s="34"/>
    </row>
    <row r="73" spans="1:13">
      <c r="A73" s="42">
        <v>4</v>
      </c>
      <c r="B73" s="49" t="s">
        <v>49</v>
      </c>
      <c r="C73" s="43" t="s">
        <v>48</v>
      </c>
      <c r="D73" s="275"/>
      <c r="E73" s="46">
        <f>SUM(B19)</f>
        <v>570</v>
      </c>
      <c r="F73" s="47">
        <f>SUM(B20)</f>
        <v>81.428571428571431</v>
      </c>
      <c r="G73" s="263">
        <f t="shared" si="0"/>
        <v>0</v>
      </c>
      <c r="H73" s="120"/>
      <c r="I73" s="107">
        <f t="shared" si="1"/>
        <v>0</v>
      </c>
      <c r="L73" s="34"/>
    </row>
    <row r="74" spans="1:13">
      <c r="A74" s="6">
        <v>5</v>
      </c>
      <c r="B74" s="48" t="s">
        <v>45</v>
      </c>
      <c r="C74" s="7" t="s">
        <v>48</v>
      </c>
      <c r="D74" s="152"/>
      <c r="E74" s="19">
        <f>SUM(B19)</f>
        <v>570</v>
      </c>
      <c r="F74" s="21">
        <f>SUM(B20)</f>
        <v>81.428571428571431</v>
      </c>
      <c r="G74" s="262">
        <f t="shared" si="0"/>
        <v>0</v>
      </c>
      <c r="H74" s="119"/>
      <c r="I74" s="106">
        <f t="shared" si="1"/>
        <v>0</v>
      </c>
      <c r="L74" s="34"/>
    </row>
    <row r="75" spans="1:13" ht="16.5" thickBot="1">
      <c r="A75" s="42">
        <v>6</v>
      </c>
      <c r="B75" s="49" t="s">
        <v>109</v>
      </c>
      <c r="C75" s="43" t="s">
        <v>48</v>
      </c>
      <c r="D75" s="275"/>
      <c r="E75" s="46">
        <f>SUM(B19)</f>
        <v>570</v>
      </c>
      <c r="F75" s="47">
        <f>SUM(B20)</f>
        <v>81.428571428571431</v>
      </c>
      <c r="G75" s="263">
        <f t="shared" si="0"/>
        <v>0</v>
      </c>
      <c r="H75" s="120"/>
      <c r="I75" s="107">
        <f t="shared" si="1"/>
        <v>0</v>
      </c>
      <c r="L75" s="34"/>
      <c r="M75" s="34"/>
    </row>
    <row r="76" spans="1:13" ht="32.25" customHeight="1" thickBot="1">
      <c r="A76" s="348" t="s">
        <v>58</v>
      </c>
      <c r="B76" s="349"/>
      <c r="C76" s="349"/>
      <c r="D76" s="349"/>
      <c r="E76" s="349"/>
      <c r="F76" s="349"/>
      <c r="G76" s="350"/>
      <c r="H76" s="23"/>
      <c r="I76" s="108">
        <v>0</v>
      </c>
    </row>
    <row r="77" spans="1:13">
      <c r="D77" s="298"/>
      <c r="E77" s="34"/>
      <c r="F77" s="34"/>
    </row>
    <row r="78" spans="1:13">
      <c r="A78" s="355" t="s">
        <v>52</v>
      </c>
      <c r="B78" s="355"/>
      <c r="C78" s="355"/>
      <c r="D78" s="355"/>
      <c r="E78" s="355"/>
      <c r="F78" s="355"/>
      <c r="G78" s="355"/>
      <c r="H78" s="355"/>
      <c r="I78" s="355"/>
    </row>
    <row r="79" spans="1:13" ht="16.5" thickBot="1"/>
    <row r="80" spans="1:13" ht="84.75" customHeight="1">
      <c r="A80" s="36" t="s">
        <v>1</v>
      </c>
      <c r="B80" s="292" t="s">
        <v>33</v>
      </c>
      <c r="C80" s="292" t="s">
        <v>34</v>
      </c>
      <c r="D80" s="292" t="s">
        <v>35</v>
      </c>
      <c r="E80" s="292" t="s">
        <v>36</v>
      </c>
      <c r="F80" s="292" t="s">
        <v>37</v>
      </c>
      <c r="G80" s="292" t="s">
        <v>38</v>
      </c>
      <c r="H80" s="292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45" t="s">
        <v>53</v>
      </c>
      <c r="B82" s="346"/>
      <c r="C82" s="346"/>
      <c r="D82" s="346"/>
      <c r="E82" s="346"/>
      <c r="F82" s="346"/>
      <c r="G82" s="346"/>
      <c r="H82" s="346"/>
      <c r="I82" s="347"/>
    </row>
    <row r="83" spans="1:10" ht="16.5" thickBot="1">
      <c r="A83" s="6">
        <v>1</v>
      </c>
      <c r="B83" s="50"/>
      <c r="C83" s="29" t="s">
        <v>111</v>
      </c>
      <c r="D83" s="118">
        <v>1</v>
      </c>
      <c r="E83" s="19">
        <f>SUM(B19)</f>
        <v>570</v>
      </c>
      <c r="F83" s="21">
        <f>SUM(B20)</f>
        <v>81.428571428571431</v>
      </c>
      <c r="G83" s="7">
        <f>D83*F83/E83</f>
        <v>0.14285714285714285</v>
      </c>
      <c r="H83" s="119"/>
      <c r="I83" s="106">
        <f>G83*H83</f>
        <v>0</v>
      </c>
    </row>
    <row r="84" spans="1:10" ht="34.5" customHeight="1" thickBot="1">
      <c r="A84" s="348" t="s">
        <v>59</v>
      </c>
      <c r="B84" s="349"/>
      <c r="C84" s="349"/>
      <c r="D84" s="349"/>
      <c r="E84" s="349"/>
      <c r="F84" s="349"/>
      <c r="G84" s="350"/>
      <c r="H84" s="23"/>
      <c r="I84" s="108">
        <v>0</v>
      </c>
    </row>
    <row r="86" spans="1:10">
      <c r="A86" s="355" t="s">
        <v>54</v>
      </c>
      <c r="B86" s="355"/>
      <c r="C86" s="355"/>
      <c r="D86" s="355"/>
      <c r="E86" s="355"/>
      <c r="F86" s="355"/>
      <c r="G86" s="355"/>
      <c r="H86" s="355"/>
      <c r="I86" s="355"/>
    </row>
    <row r="87" spans="1:10" ht="16.5" thickBot="1"/>
    <row r="88" spans="1:10" ht="87" customHeight="1">
      <c r="A88" s="36" t="s">
        <v>1</v>
      </c>
      <c r="B88" s="292" t="s">
        <v>33</v>
      </c>
      <c r="C88" s="292" t="s">
        <v>34</v>
      </c>
      <c r="D88" s="292" t="s">
        <v>35</v>
      </c>
      <c r="E88" s="292" t="s">
        <v>36</v>
      </c>
      <c r="F88" s="292" t="s">
        <v>37</v>
      </c>
      <c r="G88" s="292" t="s">
        <v>38</v>
      </c>
      <c r="H88" s="292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45" t="s">
        <v>55</v>
      </c>
      <c r="B90" s="346"/>
      <c r="C90" s="346"/>
      <c r="D90" s="346"/>
      <c r="E90" s="346"/>
      <c r="F90" s="346"/>
      <c r="G90" s="346"/>
      <c r="H90" s="346"/>
      <c r="I90" s="347"/>
    </row>
    <row r="91" spans="1:10" ht="16.5" thickBot="1">
      <c r="A91" s="6" t="s">
        <v>140</v>
      </c>
      <c r="B91" s="51" t="s">
        <v>140</v>
      </c>
      <c r="C91" s="29" t="s">
        <v>140</v>
      </c>
      <c r="D91" s="29">
        <v>0</v>
      </c>
      <c r="E91" s="19">
        <f>SUM(B19)</f>
        <v>570</v>
      </c>
      <c r="F91" s="21">
        <f>SUM(B20)</f>
        <v>81.428571428571431</v>
      </c>
      <c r="G91" s="7">
        <f>D91*F91/E91</f>
        <v>0</v>
      </c>
      <c r="H91" s="29">
        <v>0</v>
      </c>
      <c r="I91" s="106">
        <f>G91*H91</f>
        <v>0</v>
      </c>
    </row>
    <row r="92" spans="1:10" ht="32.25" customHeight="1" thickBot="1">
      <c r="A92" s="348" t="s">
        <v>60</v>
      </c>
      <c r="B92" s="349"/>
      <c r="C92" s="349"/>
      <c r="D92" s="349"/>
      <c r="E92" s="349"/>
      <c r="F92" s="349"/>
      <c r="G92" s="350"/>
      <c r="H92" s="23"/>
      <c r="I92" s="108">
        <v>0</v>
      </c>
    </row>
    <row r="94" spans="1:10">
      <c r="A94" s="355" t="s">
        <v>56</v>
      </c>
      <c r="B94" s="355"/>
      <c r="C94" s="355"/>
      <c r="D94" s="355"/>
      <c r="E94" s="355"/>
      <c r="F94" s="355"/>
      <c r="G94" s="355"/>
      <c r="H94" s="355"/>
      <c r="I94" s="355"/>
    </row>
    <row r="95" spans="1:10" ht="16.5" thickBot="1"/>
    <row r="96" spans="1:10" ht="84" customHeight="1">
      <c r="A96" s="36" t="s">
        <v>1</v>
      </c>
      <c r="B96" s="292" t="s">
        <v>33</v>
      </c>
      <c r="C96" s="292" t="s">
        <v>34</v>
      </c>
      <c r="D96" s="292" t="s">
        <v>35</v>
      </c>
      <c r="E96" s="292" t="s">
        <v>36</v>
      </c>
      <c r="F96" s="292" t="s">
        <v>37</v>
      </c>
      <c r="G96" s="292" t="s">
        <v>38</v>
      </c>
      <c r="H96" s="292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45" t="s">
        <v>57</v>
      </c>
      <c r="B98" s="346"/>
      <c r="C98" s="346"/>
      <c r="D98" s="346"/>
      <c r="E98" s="346"/>
      <c r="F98" s="346"/>
      <c r="G98" s="346"/>
      <c r="H98" s="346"/>
      <c r="I98" s="346"/>
      <c r="J98" s="55"/>
    </row>
    <row r="99" spans="1:12" ht="16.5" thickBot="1">
      <c r="A99" s="6" t="s">
        <v>140</v>
      </c>
      <c r="B99" s="166" t="s">
        <v>140</v>
      </c>
      <c r="C99" s="29" t="s">
        <v>140</v>
      </c>
      <c r="D99" s="118">
        <v>0</v>
      </c>
      <c r="E99" s="19">
        <f>SUM(B19)</f>
        <v>570</v>
      </c>
      <c r="F99" s="21">
        <f>SUM(B20)</f>
        <v>81.428571428571431</v>
      </c>
      <c r="G99" s="7">
        <f>D99*F99/E99</f>
        <v>0</v>
      </c>
      <c r="H99" s="119">
        <v>0</v>
      </c>
      <c r="I99" s="109">
        <f>G99*H99*J99</f>
        <v>0</v>
      </c>
      <c r="J99" s="121">
        <v>0</v>
      </c>
    </row>
    <row r="100" spans="1:12" ht="32.25" customHeight="1" thickBot="1">
      <c r="A100" s="348" t="s">
        <v>61</v>
      </c>
      <c r="B100" s="349"/>
      <c r="C100" s="349"/>
      <c r="D100" s="349"/>
      <c r="E100" s="349"/>
      <c r="F100" s="349"/>
      <c r="G100" s="350"/>
      <c r="H100" s="23"/>
      <c r="I100" s="23">
        <v>0</v>
      </c>
      <c r="J100" s="122"/>
    </row>
    <row r="102" spans="1:12">
      <c r="A102" s="355" t="s">
        <v>62</v>
      </c>
      <c r="B102" s="355"/>
      <c r="C102" s="355"/>
      <c r="D102" s="355"/>
      <c r="E102" s="355"/>
      <c r="F102" s="355"/>
      <c r="G102" s="355"/>
      <c r="H102" s="355"/>
      <c r="I102" s="355"/>
    </row>
    <row r="103" spans="1:12" ht="16.5" thickBot="1"/>
    <row r="104" spans="1:12" ht="87" customHeight="1">
      <c r="A104" s="36" t="s">
        <v>1</v>
      </c>
      <c r="B104" s="292" t="s">
        <v>33</v>
      </c>
      <c r="C104" s="292" t="s">
        <v>34</v>
      </c>
      <c r="D104" s="292" t="s">
        <v>35</v>
      </c>
      <c r="E104" s="292" t="s">
        <v>36</v>
      </c>
      <c r="F104" s="292" t="s">
        <v>37</v>
      </c>
      <c r="G104" s="292" t="s">
        <v>38</v>
      </c>
      <c r="H104" s="292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>
      <c r="A106" s="345" t="s">
        <v>63</v>
      </c>
      <c r="B106" s="346"/>
      <c r="C106" s="346"/>
      <c r="D106" s="346"/>
      <c r="E106" s="346"/>
      <c r="F106" s="346"/>
      <c r="G106" s="346"/>
      <c r="H106" s="346"/>
      <c r="I106" s="346"/>
      <c r="J106" s="347"/>
    </row>
    <row r="107" spans="1:12" ht="16.5" thickBot="1">
      <c r="A107" s="6">
        <v>1</v>
      </c>
      <c r="B107" s="50"/>
      <c r="C107" s="29" t="s">
        <v>111</v>
      </c>
      <c r="D107" s="118"/>
      <c r="E107" s="19">
        <f>SUM(B19)</f>
        <v>570</v>
      </c>
      <c r="F107" s="21">
        <f>SUM(B20)</f>
        <v>81.428571428571431</v>
      </c>
      <c r="G107" s="7">
        <f>D107*F107/E107</f>
        <v>0</v>
      </c>
      <c r="H107" s="119"/>
      <c r="I107" s="109">
        <f>G107*H107</f>
        <v>0</v>
      </c>
      <c r="J107" s="121">
        <v>0</v>
      </c>
      <c r="L107" s="34">
        <f>D107*H107</f>
        <v>0</v>
      </c>
    </row>
    <row r="108" spans="1:12" ht="31.5" customHeight="1" thickBot="1">
      <c r="A108" s="348" t="s">
        <v>66</v>
      </c>
      <c r="B108" s="349"/>
      <c r="C108" s="349"/>
      <c r="D108" s="349"/>
      <c r="E108" s="349"/>
      <c r="F108" s="349"/>
      <c r="G108" s="350"/>
      <c r="H108" s="23"/>
      <c r="I108" s="288">
        <v>0</v>
      </c>
      <c r="J108" s="122"/>
    </row>
    <row r="110" spans="1:12">
      <c r="A110" s="355" t="s">
        <v>67</v>
      </c>
      <c r="B110" s="355"/>
      <c r="C110" s="355"/>
      <c r="D110" s="355"/>
      <c r="E110" s="355"/>
      <c r="F110" s="355"/>
      <c r="G110" s="355"/>
      <c r="H110" s="355"/>
      <c r="I110" s="355"/>
    </row>
    <row r="111" spans="1:12" ht="16.5" thickBot="1"/>
    <row r="112" spans="1:12" ht="78.75" customHeight="1">
      <c r="A112" s="36" t="s">
        <v>1</v>
      </c>
      <c r="B112" s="292" t="s">
        <v>165</v>
      </c>
      <c r="C112" s="292" t="s">
        <v>34</v>
      </c>
      <c r="D112" s="292" t="s">
        <v>69</v>
      </c>
      <c r="E112" s="292" t="s">
        <v>36</v>
      </c>
      <c r="F112" s="292" t="s">
        <v>37</v>
      </c>
      <c r="G112" s="292" t="s">
        <v>38</v>
      </c>
      <c r="H112" s="292" t="s">
        <v>39</v>
      </c>
      <c r="I112" s="38" t="s">
        <v>40</v>
      </c>
    </row>
    <row r="113" spans="1:20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20">
      <c r="A114" s="345" t="s">
        <v>68</v>
      </c>
      <c r="B114" s="346"/>
      <c r="C114" s="346"/>
      <c r="D114" s="346"/>
      <c r="E114" s="346"/>
      <c r="F114" s="346"/>
      <c r="G114" s="346"/>
      <c r="H114" s="346"/>
      <c r="I114" s="347"/>
    </row>
    <row r="115" spans="1:20" ht="16.5" thickBot="1">
      <c r="A115" s="6">
        <v>1</v>
      </c>
      <c r="B115" s="57" t="s">
        <v>110</v>
      </c>
      <c r="C115" s="29" t="s">
        <v>137</v>
      </c>
      <c r="D115" s="118">
        <v>1</v>
      </c>
      <c r="E115" s="19">
        <v>4650</v>
      </c>
      <c r="F115" s="21">
        <f>SUM(B20)</f>
        <v>81.428571428571431</v>
      </c>
      <c r="G115" s="194">
        <f>D115*F115/E115</f>
        <v>1.7511520737327188E-2</v>
      </c>
      <c r="H115" s="119"/>
      <c r="I115" s="106">
        <f>G115*H115</f>
        <v>0</v>
      </c>
      <c r="L115" s="34">
        <f>D115*H115</f>
        <v>0</v>
      </c>
      <c r="M115" s="34">
        <f>L115*12</f>
        <v>0</v>
      </c>
      <c r="N115" s="34"/>
      <c r="O115" s="34">
        <f>M115/11</f>
        <v>0</v>
      </c>
      <c r="R115" s="224"/>
      <c r="T115" s="34"/>
    </row>
    <row r="116" spans="1:20" ht="31.5" customHeight="1" thickBot="1">
      <c r="A116" s="348" t="s">
        <v>70</v>
      </c>
      <c r="B116" s="349"/>
      <c r="C116" s="349"/>
      <c r="D116" s="349"/>
      <c r="E116" s="349"/>
      <c r="F116" s="349"/>
      <c r="G116" s="350"/>
      <c r="H116" s="23"/>
      <c r="I116" s="160">
        <f>SUM(I115:I115)</f>
        <v>0</v>
      </c>
      <c r="Q116" s="34">
        <f>SUM(H115:H115)</f>
        <v>0</v>
      </c>
    </row>
    <row r="118" spans="1:20">
      <c r="A118" s="355" t="s">
        <v>71</v>
      </c>
      <c r="B118" s="355"/>
      <c r="C118" s="355"/>
      <c r="D118" s="355"/>
      <c r="E118" s="355"/>
      <c r="F118" s="355"/>
      <c r="G118" s="355"/>
      <c r="H118" s="355"/>
      <c r="I118" s="355"/>
    </row>
    <row r="119" spans="1:20" ht="16.5" thickBot="1"/>
    <row r="120" spans="1:20" ht="82.5" customHeight="1">
      <c r="A120" s="36" t="s">
        <v>1</v>
      </c>
      <c r="B120" s="292" t="s">
        <v>33</v>
      </c>
      <c r="C120" s="292" t="s">
        <v>34</v>
      </c>
      <c r="D120" s="292" t="s">
        <v>69</v>
      </c>
      <c r="E120" s="292" t="s">
        <v>36</v>
      </c>
      <c r="F120" s="292" t="s">
        <v>37</v>
      </c>
      <c r="G120" s="292" t="s">
        <v>38</v>
      </c>
      <c r="H120" s="292" t="s">
        <v>39</v>
      </c>
      <c r="I120" s="38" t="s">
        <v>40</v>
      </c>
    </row>
    <row r="121" spans="1:20" ht="16.5" thickBot="1">
      <c r="A121" s="39">
        <v>1</v>
      </c>
      <c r="B121" s="40">
        <v>1</v>
      </c>
      <c r="C121" s="40">
        <v>2</v>
      </c>
      <c r="D121" s="40">
        <v>3</v>
      </c>
      <c r="E121" s="40">
        <v>4</v>
      </c>
      <c r="F121" s="40">
        <v>5</v>
      </c>
      <c r="G121" s="40" t="s">
        <v>41</v>
      </c>
      <c r="H121" s="40">
        <v>7</v>
      </c>
      <c r="I121" s="41" t="s">
        <v>42</v>
      </c>
    </row>
    <row r="122" spans="1:20">
      <c r="A122" s="345" t="s">
        <v>72</v>
      </c>
      <c r="B122" s="346"/>
      <c r="C122" s="346"/>
      <c r="D122" s="346"/>
      <c r="E122" s="346"/>
      <c r="F122" s="346"/>
      <c r="G122" s="346"/>
      <c r="H122" s="346"/>
      <c r="I122" s="347"/>
    </row>
    <row r="123" spans="1:20">
      <c r="A123" s="6">
        <v>1</v>
      </c>
      <c r="B123" s="209"/>
      <c r="C123" s="29" t="s">
        <v>111</v>
      </c>
      <c r="D123" s="118">
        <v>1</v>
      </c>
      <c r="E123" s="19">
        <f>SUM(B19)</f>
        <v>570</v>
      </c>
      <c r="F123" s="21">
        <f>SUM(B20)</f>
        <v>81.428571428571431</v>
      </c>
      <c r="G123" s="7">
        <f>D123*F123/E123</f>
        <v>0.14285714285714285</v>
      </c>
      <c r="H123" s="119"/>
      <c r="I123" s="106">
        <f>G123*H123</f>
        <v>0</v>
      </c>
      <c r="L123" s="34">
        <f>SUM(D123*H123)</f>
        <v>0</v>
      </c>
    </row>
    <row r="124" spans="1:20">
      <c r="A124" s="6">
        <v>2</v>
      </c>
      <c r="B124" s="209"/>
      <c r="C124" s="29" t="s">
        <v>111</v>
      </c>
      <c r="D124" s="118">
        <v>1</v>
      </c>
      <c r="E124" s="19">
        <f>SUM(B19)</f>
        <v>570</v>
      </c>
      <c r="F124" s="21">
        <f>SUM(B20)</f>
        <v>81.428571428571431</v>
      </c>
      <c r="G124" s="7">
        <f t="shared" ref="G124:G126" si="2">D124*F124/E124</f>
        <v>0.14285714285714285</v>
      </c>
      <c r="H124" s="119"/>
      <c r="I124" s="106">
        <f t="shared" ref="I124:I126" si="3">G124*H124</f>
        <v>0</v>
      </c>
      <c r="L124" s="34">
        <f>SUM(D124*H124)</f>
        <v>0</v>
      </c>
    </row>
    <row r="125" spans="1:20">
      <c r="A125" s="42">
        <v>3</v>
      </c>
      <c r="B125" s="209"/>
      <c r="C125" s="29" t="s">
        <v>111</v>
      </c>
      <c r="D125" s="118">
        <v>1</v>
      </c>
      <c r="E125" s="19">
        <f>SUM(B19)</f>
        <v>570</v>
      </c>
      <c r="F125" s="21">
        <f>SUM(B20)</f>
        <v>81.428571428571431</v>
      </c>
      <c r="G125" s="7">
        <f t="shared" si="2"/>
        <v>0.14285714285714285</v>
      </c>
      <c r="H125" s="119"/>
      <c r="I125" s="106">
        <f t="shared" si="3"/>
        <v>0</v>
      </c>
      <c r="L125" s="34"/>
    </row>
    <row r="126" spans="1:20" ht="16.5" thickBot="1">
      <c r="A126" s="229">
        <v>4</v>
      </c>
      <c r="B126" s="209"/>
      <c r="C126" s="29" t="s">
        <v>111</v>
      </c>
      <c r="D126" s="118">
        <v>1</v>
      </c>
      <c r="E126" s="19">
        <f>SUM(B19)</f>
        <v>570</v>
      </c>
      <c r="F126" s="21">
        <f>SUM(B20)</f>
        <v>81.428571428571431</v>
      </c>
      <c r="G126" s="7">
        <f t="shared" si="2"/>
        <v>0.14285714285714285</v>
      </c>
      <c r="H126" s="119"/>
      <c r="I126" s="106">
        <f t="shared" si="3"/>
        <v>0</v>
      </c>
      <c r="L126" s="34"/>
    </row>
    <row r="127" spans="1:20" ht="27.75" customHeight="1" thickBot="1">
      <c r="A127" s="348" t="s">
        <v>73</v>
      </c>
      <c r="B127" s="349"/>
      <c r="C127" s="349"/>
      <c r="D127" s="349"/>
      <c r="E127" s="349"/>
      <c r="F127" s="349"/>
      <c r="G127" s="350"/>
      <c r="H127" s="23"/>
      <c r="I127" s="108">
        <v>0</v>
      </c>
      <c r="L127" s="201">
        <f>SUM(L123:L126)</f>
        <v>0</v>
      </c>
    </row>
    <row r="128" spans="1:20" s="308" customFormat="1">
      <c r="A128" s="247"/>
      <c r="B128" s="247"/>
      <c r="C128" s="247"/>
      <c r="D128" s="247"/>
      <c r="E128" s="247"/>
      <c r="F128" s="247"/>
      <c r="G128" s="247"/>
      <c r="H128" s="248"/>
      <c r="I128" s="248"/>
      <c r="L128" s="201"/>
    </row>
    <row r="129" spans="1:12">
      <c r="A129" s="344" t="s">
        <v>219</v>
      </c>
      <c r="B129" s="344"/>
      <c r="C129" s="344"/>
      <c r="D129" s="344"/>
      <c r="E129" s="344"/>
      <c r="F129" s="344"/>
      <c r="G129" s="344"/>
      <c r="H129" s="344"/>
      <c r="I129" s="344"/>
      <c r="L129" s="201"/>
    </row>
    <row r="130" spans="1:12" ht="16.5" thickBot="1">
      <c r="L130" s="201"/>
    </row>
    <row r="131" spans="1:12" ht="82.5" customHeight="1">
      <c r="A131" s="36" t="s">
        <v>1</v>
      </c>
      <c r="B131" s="292" t="s">
        <v>33</v>
      </c>
      <c r="C131" s="292" t="s">
        <v>34</v>
      </c>
      <c r="D131" s="292" t="s">
        <v>69</v>
      </c>
      <c r="E131" s="292" t="s">
        <v>36</v>
      </c>
      <c r="F131" s="292" t="s">
        <v>37</v>
      </c>
      <c r="G131" s="292" t="s">
        <v>38</v>
      </c>
      <c r="H131" s="292" t="s">
        <v>39</v>
      </c>
      <c r="I131" s="38" t="s">
        <v>40</v>
      </c>
      <c r="L131" s="201"/>
    </row>
    <row r="132" spans="1:12" ht="16.5" thickBot="1">
      <c r="A132" s="39">
        <v>1</v>
      </c>
      <c r="B132" s="40">
        <v>1</v>
      </c>
      <c r="C132" s="40">
        <v>2</v>
      </c>
      <c r="D132" s="40">
        <v>3</v>
      </c>
      <c r="E132" s="40">
        <v>4</v>
      </c>
      <c r="F132" s="40">
        <v>5</v>
      </c>
      <c r="G132" s="40" t="s">
        <v>41</v>
      </c>
      <c r="H132" s="40">
        <v>7</v>
      </c>
      <c r="I132" s="41" t="s">
        <v>42</v>
      </c>
      <c r="L132" s="201"/>
    </row>
    <row r="133" spans="1:12">
      <c r="A133" s="345" t="s">
        <v>220</v>
      </c>
      <c r="B133" s="346"/>
      <c r="C133" s="346"/>
      <c r="D133" s="346"/>
      <c r="E133" s="346"/>
      <c r="F133" s="346"/>
      <c r="G133" s="346"/>
      <c r="H133" s="346"/>
      <c r="I133" s="347"/>
      <c r="L133" s="201"/>
    </row>
    <row r="134" spans="1:12" ht="16.5" thickBot="1">
      <c r="A134" s="28" t="s">
        <v>140</v>
      </c>
      <c r="B134" s="249" t="s">
        <v>140</v>
      </c>
      <c r="C134" s="29" t="s">
        <v>140</v>
      </c>
      <c r="D134" s="118">
        <v>0</v>
      </c>
      <c r="E134" s="19">
        <f>SUM(B19)</f>
        <v>570</v>
      </c>
      <c r="F134" s="21">
        <f>SUM(B20)</f>
        <v>81.428571428571431</v>
      </c>
      <c r="G134" s="7">
        <f>D134*F134/E134</f>
        <v>0</v>
      </c>
      <c r="H134" s="119">
        <v>0</v>
      </c>
      <c r="I134" s="106">
        <f>G134*H134</f>
        <v>0</v>
      </c>
      <c r="L134" s="201"/>
    </row>
    <row r="135" spans="1:12" ht="34.5" customHeight="1" thickBot="1">
      <c r="A135" s="348" t="s">
        <v>73</v>
      </c>
      <c r="B135" s="349"/>
      <c r="C135" s="349"/>
      <c r="D135" s="349"/>
      <c r="E135" s="349"/>
      <c r="F135" s="349"/>
      <c r="G135" s="350"/>
      <c r="H135" s="23"/>
      <c r="I135" s="108">
        <v>0</v>
      </c>
      <c r="L135" s="201"/>
    </row>
    <row r="137" spans="1:12">
      <c r="A137" s="371" t="s">
        <v>74</v>
      </c>
      <c r="B137" s="371"/>
      <c r="C137" s="371"/>
      <c r="D137" s="371"/>
      <c r="E137" s="371"/>
      <c r="F137" s="371"/>
      <c r="G137" s="371"/>
      <c r="H137" s="371"/>
      <c r="I137" s="371"/>
      <c r="J137" s="371"/>
    </row>
    <row r="139" spans="1:12">
      <c r="F139" s="35"/>
      <c r="G139" s="59"/>
    </row>
    <row r="140" spans="1:12" ht="16.5" thickBot="1"/>
    <row r="141" spans="1:12">
      <c r="A141" s="79"/>
      <c r="B141" s="351" t="s">
        <v>96</v>
      </c>
      <c r="C141" s="352"/>
      <c r="D141" s="352"/>
      <c r="E141" s="352"/>
      <c r="F141" s="352"/>
      <c r="G141" s="352"/>
      <c r="H141" s="352"/>
      <c r="I141" s="353"/>
      <c r="J141" s="83" t="s">
        <v>95</v>
      </c>
    </row>
    <row r="142" spans="1:12" ht="32.25" customHeight="1">
      <c r="A142" s="79"/>
      <c r="B142" s="81"/>
      <c r="C142" s="76"/>
      <c r="D142" s="76"/>
      <c r="E142" s="76"/>
      <c r="F142" s="76"/>
      <c r="G142" s="76"/>
      <c r="H142" s="250"/>
      <c r="I142" s="251"/>
      <c r="J142" s="84"/>
    </row>
    <row r="143" spans="1:12" ht="16.5" thickBot="1">
      <c r="A143" s="77"/>
      <c r="B143" s="110">
        <f>I76</f>
        <v>0</v>
      </c>
      <c r="C143" s="111">
        <f>I84</f>
        <v>0</v>
      </c>
      <c r="D143" s="111">
        <f>I92</f>
        <v>0</v>
      </c>
      <c r="E143" s="111">
        <f>I100</f>
        <v>0</v>
      </c>
      <c r="F143" s="111">
        <f>I108</f>
        <v>0</v>
      </c>
      <c r="G143" s="111">
        <f>I116</f>
        <v>0</v>
      </c>
      <c r="H143" s="252">
        <f>I127</f>
        <v>0</v>
      </c>
      <c r="I143" s="245">
        <f>I135</f>
        <v>0</v>
      </c>
      <c r="J143" s="113">
        <v>0</v>
      </c>
    </row>
    <row r="155" spans="10:10">
      <c r="J155" s="297"/>
    </row>
  </sheetData>
  <mergeCells count="63">
    <mergeCell ref="A129:I129"/>
    <mergeCell ref="A133:I133"/>
    <mergeCell ref="A135:G135"/>
    <mergeCell ref="A137:J137"/>
    <mergeCell ref="B141:I141"/>
    <mergeCell ref="A127:G12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16:G116"/>
    <mergeCell ref="A118:I118"/>
    <mergeCell ref="A122:I122"/>
    <mergeCell ref="A92:G92"/>
    <mergeCell ref="A55:I55"/>
    <mergeCell ref="D59:G59"/>
    <mergeCell ref="A63:I63"/>
    <mergeCell ref="A65:I65"/>
    <mergeCell ref="A69:I69"/>
    <mergeCell ref="A76:G76"/>
    <mergeCell ref="A78:I78"/>
    <mergeCell ref="A82:I82"/>
    <mergeCell ref="A84:G84"/>
    <mergeCell ref="A86:I86"/>
    <mergeCell ref="A90:I90"/>
    <mergeCell ref="I45:I46"/>
    <mergeCell ref="A46:F46"/>
    <mergeCell ref="A48:I48"/>
    <mergeCell ref="A51:I51"/>
    <mergeCell ref="I52:I53"/>
    <mergeCell ref="A53:F53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19685039370078741" bottom="0.19685039370078741" header="0" footer="0"/>
  <pageSetup paperSize="9" scale="67" orientation="landscape" verticalDpi="0" r:id="rId1"/>
  <rowBreaks count="3" manualBreakCount="3">
    <brk id="31" max="9" man="1"/>
    <brk id="62" max="9" man="1"/>
    <brk id="93" max="9" man="1"/>
  </rowBreaks>
  <colBreaks count="1" manualBreakCount="1">
    <brk id="10" max="1048575" man="1"/>
  </colBreaks>
  <drawing r:id="rId2"/>
  <legacyDrawing r:id="rId3"/>
  <oleObjects>
    <oleObject progId="Equation.3" shapeId="60417" r:id="rId4"/>
    <oleObject progId="Equation.3" shapeId="60418" r:id="rId5"/>
    <oleObject progId="Equation.3" shapeId="60419" r:id="rId6"/>
    <oleObject progId="Equation.3" shapeId="60420" r:id="rId7"/>
    <oleObject progId="Equation.3" shapeId="60421" r:id="rId8"/>
    <oleObject progId="Equation.3" shapeId="60422" r:id="rId9"/>
    <oleObject progId="Equation.3" shapeId="60423" r:id="rId10"/>
    <oleObject progId="Equation.3" shapeId="60424" r:id="rId11"/>
    <oleObject progId="Equation.3" shapeId="60429" r:id="rId12"/>
    <oleObject progId="Equation.3" shapeId="60430" r:id="rId13"/>
    <oleObject progId="Equation.3" shapeId="60432" r:id="rId14"/>
    <oleObject progId="Equation.3" shapeId="60433" r:id="rId15"/>
    <oleObject progId="Equation.3" shapeId="60434" r:id="rId16"/>
    <oleObject progId="Equation.3" shapeId="60435" r:id="rId17"/>
    <oleObject progId="Equation.3" shapeId="60436" r:id="rId18"/>
    <oleObject progId="Equation.3" shapeId="60441" r:id="rId19"/>
    <oleObject progId="Equation.3" shapeId="60442" r:id="rId20"/>
    <oleObject progId="Equation.3" shapeId="60443" r:id="rId21"/>
    <oleObject progId="Equation.3" shapeId="60444" r:id="rId22"/>
    <oleObject progId="Equation.3" shapeId="60445" r:id="rId23"/>
    <oleObject progId="Equation.3" shapeId="60446" r:id="rId24"/>
    <oleObject progId="Equation.3" shapeId="60447" r:id="rId25"/>
    <oleObject progId="Equation.3" shapeId="60448" r:id="rId26"/>
    <oleObject progId="Equation.3" shapeId="60449" r:id="rId27"/>
    <oleObject progId="Equation.3" shapeId="60450" r:id="rId28"/>
    <oleObject progId="Equation.3" shapeId="60451" r:id="rId29"/>
    <oleObject progId="Equation.3" shapeId="60452" r:id="rId30"/>
    <oleObject progId="Equation.3" shapeId="60453" r:id="rId31"/>
    <oleObject progId="Equation.3" shapeId="60454" r:id="rId32"/>
    <oleObject progId="Equation.3" shapeId="60455" r:id="rId33"/>
    <oleObject progId="Equation.3" shapeId="60456" r:id="rId34"/>
    <oleObject progId="Equation.3" shapeId="60457" r:id="rId35"/>
    <oleObject progId="Equation.3" shapeId="60458" r:id="rId36"/>
    <oleObject progId="Equation.3" shapeId="60459" r:id="rId37"/>
    <oleObject progId="Equation.3" shapeId="60460" r:id="rId38"/>
    <oleObject progId="Equation.3" shapeId="60461" r:id="rId39"/>
    <oleObject progId="Equation.3" shapeId="60462" r:id="rId40"/>
    <oleObject progId="Equation.3" shapeId="60463" r:id="rId41"/>
    <oleObject progId="Equation.3" shapeId="60464" r:id="rId42"/>
    <oleObject progId="Equation.3" shapeId="60465" r:id="rId43"/>
    <oleObject progId="Equation.3" shapeId="60466" r:id="rId44"/>
  </oleObject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9"/>
  <sheetViews>
    <sheetView tabSelected="1" view="pageBreakPreview" zoomScale="80" zoomScaleNormal="80" zoomScaleSheetLayoutView="80" workbookViewId="0">
      <selection activeCell="F54" sqref="F54"/>
    </sheetView>
  </sheetViews>
  <sheetFormatPr defaultRowHeight="15.75"/>
  <cols>
    <col min="1" max="1" width="5.7109375" style="287" customWidth="1"/>
    <col min="2" max="2" width="34.85546875" style="287" customWidth="1"/>
    <col min="3" max="3" width="25.140625" style="287" customWidth="1"/>
    <col min="4" max="4" width="14.140625" style="287" customWidth="1"/>
    <col min="5" max="7" width="12.28515625" style="287" customWidth="1"/>
    <col min="8" max="8" width="35.28515625" style="287" customWidth="1"/>
    <col min="9" max="9" width="28" style="287" customWidth="1"/>
    <col min="10" max="10" width="18.7109375" style="287" customWidth="1"/>
    <col min="11" max="11" width="34" style="287" customWidth="1"/>
    <col min="12" max="13" width="23" style="287" customWidth="1"/>
    <col min="14" max="14" width="18.28515625" style="287" customWidth="1"/>
    <col min="15" max="16" width="9.140625" style="287"/>
    <col min="17" max="17" width="33" style="287" customWidth="1"/>
    <col min="18" max="18" width="9.140625" style="287"/>
    <col min="19" max="19" width="13.5703125" style="287" customWidth="1"/>
    <col min="20" max="20" width="13.42578125" style="287" customWidth="1"/>
    <col min="21" max="21" width="12.42578125" style="287" customWidth="1"/>
    <col min="22" max="22" width="13.28515625" style="287" customWidth="1"/>
    <col min="23" max="16384" width="9.140625" style="287"/>
  </cols>
  <sheetData>
    <row r="1" spans="1:13">
      <c r="A1" s="395" t="s">
        <v>75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96" t="s">
        <v>97</v>
      </c>
      <c r="E5" s="397"/>
    </row>
    <row r="6" spans="1:13" ht="32.25" customHeight="1" thickBot="1">
      <c r="B6" s="115"/>
      <c r="C6" s="115"/>
      <c r="D6" s="391"/>
      <c r="E6" s="392"/>
    </row>
    <row r="7" spans="1:13" ht="16.5" thickBot="1">
      <c r="B7" s="112">
        <f>'семинары, вебинары,консул.'!H61</f>
        <v>13516.312628925052</v>
      </c>
      <c r="C7" s="112">
        <f>олимпиады!J143</f>
        <v>0</v>
      </c>
      <c r="D7" s="393">
        <f>SUM(B7:C7)</f>
        <v>13516.312628925052</v>
      </c>
      <c r="E7" s="394"/>
    </row>
    <row r="9" spans="1:13" ht="15.75" customHeight="1">
      <c r="A9" s="371" t="s">
        <v>76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</row>
    <row r="10" spans="1:13" ht="15.75" customHeight="1">
      <c r="A10" s="297"/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9"/>
    </row>
    <row r="11" spans="1:13" ht="15.75" customHeight="1">
      <c r="A11" s="398" t="s">
        <v>106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00" t="s">
        <v>86</v>
      </c>
      <c r="B13" s="401" t="s">
        <v>77</v>
      </c>
      <c r="C13" s="401" t="s">
        <v>78</v>
      </c>
      <c r="D13" s="404" t="s">
        <v>79</v>
      </c>
      <c r="E13" s="405"/>
      <c r="F13" s="405"/>
      <c r="G13" s="406"/>
      <c r="H13" s="407" t="s">
        <v>90</v>
      </c>
      <c r="I13" s="401" t="s">
        <v>91</v>
      </c>
      <c r="J13" s="401" t="s">
        <v>80</v>
      </c>
      <c r="K13" s="401" t="s">
        <v>92</v>
      </c>
      <c r="L13" s="401" t="s">
        <v>85</v>
      </c>
      <c r="M13" s="400" t="s">
        <v>93</v>
      </c>
    </row>
    <row r="14" spans="1:13" ht="99" customHeight="1" thickBot="1">
      <c r="A14" s="400"/>
      <c r="B14" s="403"/>
      <c r="C14" s="403"/>
      <c r="D14" s="98" t="s">
        <v>81</v>
      </c>
      <c r="E14" s="99" t="s">
        <v>82</v>
      </c>
      <c r="F14" s="99" t="s">
        <v>83</v>
      </c>
      <c r="G14" s="100" t="s">
        <v>84</v>
      </c>
      <c r="H14" s="408"/>
      <c r="I14" s="403"/>
      <c r="J14" s="403"/>
      <c r="K14" s="402"/>
      <c r="L14" s="402"/>
      <c r="M14" s="400"/>
    </row>
    <row r="15" spans="1:13" ht="16.5" thickBot="1">
      <c r="A15" s="294">
        <v>1</v>
      </c>
      <c r="B15" s="295">
        <v>2</v>
      </c>
      <c r="C15" s="296">
        <v>3</v>
      </c>
      <c r="D15" s="69">
        <v>4</v>
      </c>
      <c r="E15" s="70">
        <v>5</v>
      </c>
      <c r="F15" s="70">
        <v>6</v>
      </c>
      <c r="G15" s="71">
        <v>7</v>
      </c>
      <c r="H15" s="296">
        <v>8</v>
      </c>
      <c r="I15" s="296">
        <v>9</v>
      </c>
      <c r="J15" s="296" t="s">
        <v>87</v>
      </c>
      <c r="K15" s="62" t="s">
        <v>89</v>
      </c>
      <c r="L15" s="63" t="s">
        <v>88</v>
      </c>
      <c r="M15" s="294">
        <v>13</v>
      </c>
    </row>
    <row r="16" spans="1:13" ht="52.5" customHeight="1" thickBot="1">
      <c r="A16" s="92">
        <v>1</v>
      </c>
      <c r="B16" s="327" t="s">
        <v>280</v>
      </c>
      <c r="C16" s="296" t="s">
        <v>98</v>
      </c>
      <c r="D16" s="300">
        <f>SUM(D7)</f>
        <v>13516.312628925052</v>
      </c>
      <c r="E16" s="73">
        <f>олимпиады!I116</f>
        <v>0</v>
      </c>
      <c r="F16" s="73">
        <f>олимпиады!C143</f>
        <v>0</v>
      </c>
      <c r="G16" s="74">
        <f>олимпиады!C143</f>
        <v>0</v>
      </c>
      <c r="H16" s="64">
        <f>'семинары, вебинары,консул.'!B17</f>
        <v>17614</v>
      </c>
      <c r="I16" s="64">
        <f>'семинары, вебинары,консул.'!B18</f>
        <v>28220</v>
      </c>
      <c r="J16" s="65">
        <f>H16/I16</f>
        <v>0.62416725726435152</v>
      </c>
      <c r="K16" s="66">
        <f>F16+G16</f>
        <v>0</v>
      </c>
      <c r="L16" s="67">
        <v>0</v>
      </c>
      <c r="M16" s="123">
        <f>(E16/D16)*J16+(1-(E16/D16)*L16)</f>
        <v>1</v>
      </c>
    </row>
    <row r="18" spans="1:13">
      <c r="A18" s="355" t="s">
        <v>107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t="16.5" thickBot="1"/>
    <row r="20" spans="1:13" ht="63">
      <c r="G20" s="83" t="s">
        <v>86</v>
      </c>
      <c r="H20" s="186" t="s">
        <v>77</v>
      </c>
      <c r="I20" s="186" t="s">
        <v>100</v>
      </c>
      <c r="J20" s="141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327" t="s">
        <v>280</v>
      </c>
      <c r="I22" s="164" t="s">
        <v>140</v>
      </c>
      <c r="J22" s="165">
        <v>1</v>
      </c>
    </row>
    <row r="24" spans="1:13">
      <c r="A24" s="371" t="s">
        <v>102</v>
      </c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ht="16.5" thickBot="1"/>
    <row r="26" spans="1:13" ht="90" customHeight="1">
      <c r="A26" s="94" t="s">
        <v>86</v>
      </c>
      <c r="B26" s="186" t="s">
        <v>77</v>
      </c>
      <c r="C26" s="186" t="s">
        <v>100</v>
      </c>
      <c r="D26" s="399" t="s">
        <v>103</v>
      </c>
      <c r="E26" s="399"/>
      <c r="F26" s="399" t="s">
        <v>104</v>
      </c>
      <c r="G26" s="399"/>
      <c r="H26" s="292" t="s">
        <v>99</v>
      </c>
      <c r="I26" s="292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414">
        <v>3</v>
      </c>
      <c r="E27" s="414"/>
      <c r="F27" s="411">
        <v>4</v>
      </c>
      <c r="G27" s="411"/>
      <c r="H27" s="293">
        <v>5</v>
      </c>
      <c r="I27" s="293">
        <v>6</v>
      </c>
      <c r="J27" s="97" t="s">
        <v>105</v>
      </c>
    </row>
    <row r="28" spans="1:13" ht="54" customHeight="1" thickBot="1">
      <c r="A28" s="151">
        <v>1</v>
      </c>
      <c r="B28" s="327" t="s">
        <v>280</v>
      </c>
      <c r="C28" s="173"/>
      <c r="D28" s="410" t="s">
        <v>98</v>
      </c>
      <c r="E28" s="410"/>
      <c r="F28" s="453">
        <f>SUM(D16)</f>
        <v>13516.312628925052</v>
      </c>
      <c r="G28" s="454"/>
      <c r="H28" s="135">
        <f>SUM(J22)</f>
        <v>1</v>
      </c>
      <c r="I28" s="135">
        <f>SUM(M16)</f>
        <v>1</v>
      </c>
      <c r="J28" s="136">
        <f>F28*H28*I28</f>
        <v>13516.312628925052</v>
      </c>
      <c r="K28" s="163"/>
      <c r="L28" s="34"/>
    </row>
    <row r="31" spans="1:13" ht="33" customHeight="1">
      <c r="F31" s="430" t="s">
        <v>280</v>
      </c>
      <c r="G31" s="430"/>
      <c r="H31" s="430"/>
      <c r="I31" s="430"/>
      <c r="J31" s="200">
        <f>J28*'семинары, вебинары,консул.'!B16</f>
        <v>94614.188402475367</v>
      </c>
      <c r="K31" s="34"/>
      <c r="L31" s="34"/>
    </row>
    <row r="35" spans="6:18" ht="36.75" customHeight="1">
      <c r="M35" s="34"/>
    </row>
    <row r="41" spans="6:18" s="304" customFormat="1" ht="33" customHeight="1">
      <c r="F41" s="374" t="s">
        <v>183</v>
      </c>
      <c r="G41" s="374"/>
      <c r="H41" s="374"/>
      <c r="I41" s="374"/>
      <c r="J41" s="374"/>
      <c r="O41" s="302"/>
    </row>
    <row r="42" spans="6:18" s="304" customFormat="1">
      <c r="O42" s="354"/>
      <c r="P42" s="354"/>
    </row>
    <row r="43" spans="6:18" s="304" customFormat="1" ht="15.75" customHeight="1">
      <c r="F43" s="185">
        <v>1</v>
      </c>
      <c r="G43" s="442" t="s">
        <v>141</v>
      </c>
      <c r="H43" s="442"/>
      <c r="I43" s="442"/>
      <c r="J43" s="332">
        <f>'Кор.коэф. МИЭ'!J31</f>
        <v>10061064.366516914</v>
      </c>
      <c r="K43" s="34"/>
      <c r="O43" s="354"/>
      <c r="P43" s="354"/>
      <c r="Q43" s="354"/>
      <c r="R43" s="354"/>
    </row>
    <row r="44" spans="6:18" s="304" customFormat="1" ht="15.75" customHeight="1">
      <c r="F44" s="185">
        <v>2</v>
      </c>
      <c r="G44" s="442" t="s">
        <v>166</v>
      </c>
      <c r="H44" s="442"/>
      <c r="I44" s="442"/>
      <c r="J44" s="332">
        <f>'Кор. коэф. ИИ'!J31</f>
        <v>19784720.31861379</v>
      </c>
      <c r="K44" s="34"/>
    </row>
    <row r="45" spans="6:18" s="304" customFormat="1" ht="15.75" customHeight="1">
      <c r="F45" s="185">
        <v>3</v>
      </c>
      <c r="G45" s="442" t="s">
        <v>145</v>
      </c>
      <c r="H45" s="442"/>
      <c r="I45" s="442"/>
      <c r="J45" s="332">
        <f>кор.коэф.вок.искус.!J31</f>
        <v>8211185.580843227</v>
      </c>
      <c r="K45" s="34"/>
    </row>
    <row r="46" spans="6:18" s="304" customFormat="1">
      <c r="F46" s="185">
        <v>4</v>
      </c>
      <c r="G46" s="442" t="s">
        <v>147</v>
      </c>
      <c r="H46" s="442"/>
      <c r="I46" s="442"/>
      <c r="J46" s="332">
        <f>'кор.коэф. сол. и хор. нар.пение'!J31</f>
        <v>8250798.0545806084</v>
      </c>
      <c r="K46" s="34"/>
    </row>
    <row r="47" spans="6:18" s="304" customFormat="1" ht="15.75" customHeight="1">
      <c r="F47" s="185">
        <v>5</v>
      </c>
      <c r="G47" s="442" t="s">
        <v>149</v>
      </c>
      <c r="H47" s="442"/>
      <c r="I47" s="442"/>
      <c r="J47" s="332">
        <f>'кор.коэф. хоров. дириж.'!J31</f>
        <v>10071669.797356486</v>
      </c>
      <c r="K47" s="34"/>
    </row>
    <row r="48" spans="6:18" s="304" customFormat="1">
      <c r="F48" s="185">
        <v>6</v>
      </c>
      <c r="G48" s="442" t="s">
        <v>151</v>
      </c>
      <c r="H48" s="442"/>
      <c r="I48" s="442"/>
      <c r="J48" s="332">
        <f>'кор.коэф. теория муз.'!J31</f>
        <v>5979114.7025787095</v>
      </c>
      <c r="K48" s="34"/>
    </row>
    <row r="49" spans="6:26" s="304" customFormat="1">
      <c r="F49" s="185">
        <v>7</v>
      </c>
      <c r="G49" s="442" t="s">
        <v>153</v>
      </c>
      <c r="H49" s="442"/>
      <c r="I49" s="442"/>
      <c r="J49" s="332">
        <f>'кор.коэф. муз.звук. мастер.'!J31</f>
        <v>4029944.9212935599</v>
      </c>
      <c r="K49" s="34"/>
    </row>
    <row r="50" spans="6:26" s="304" customFormat="1" ht="15.75" customHeight="1">
      <c r="F50" s="185">
        <v>8</v>
      </c>
      <c r="G50" s="442" t="s">
        <v>155</v>
      </c>
      <c r="H50" s="442"/>
      <c r="I50" s="442"/>
      <c r="J50" s="332">
        <f>'кор.коэф. народ.худ.творч.'!J31</f>
        <v>14719276.083084838</v>
      </c>
      <c r="K50" s="34"/>
    </row>
    <row r="51" spans="6:26" s="304" customFormat="1" ht="15.75" customHeight="1">
      <c r="F51" s="185">
        <v>9</v>
      </c>
      <c r="G51" s="442" t="s">
        <v>157</v>
      </c>
      <c r="H51" s="442"/>
      <c r="I51" s="442"/>
      <c r="J51" s="332">
        <f>'кор.коэф.соц.кул.деят-ти'!J31</f>
        <v>6378430.787880443</v>
      </c>
      <c r="K51" s="34"/>
    </row>
    <row r="52" spans="6:26" s="304" customFormat="1" ht="15.75" customHeight="1">
      <c r="F52" s="185">
        <v>10</v>
      </c>
      <c r="G52" s="442" t="s">
        <v>159</v>
      </c>
      <c r="H52" s="442"/>
      <c r="I52" s="442"/>
      <c r="J52" s="332">
        <f>'кор.коэф. дек.прикл.ис. и нар.п'!J31</f>
        <v>3163085.3138495865</v>
      </c>
      <c r="K52" s="34"/>
    </row>
    <row r="53" spans="6:26" s="304" customFormat="1">
      <c r="F53" s="185">
        <v>11</v>
      </c>
      <c r="G53" s="442" t="s">
        <v>161</v>
      </c>
      <c r="H53" s="442"/>
      <c r="I53" s="442"/>
      <c r="J53" s="332">
        <f>'кор.коэф. библи-ие'!J31</f>
        <v>2211958.4225802897</v>
      </c>
      <c r="K53" s="201"/>
      <c r="L53" s="2"/>
      <c r="M53" s="2"/>
    </row>
    <row r="54" spans="6:26" s="304" customFormat="1">
      <c r="F54" s="185" t="s">
        <v>267</v>
      </c>
      <c r="G54" s="442" t="s">
        <v>274</v>
      </c>
      <c r="H54" s="442"/>
      <c r="I54" s="442"/>
      <c r="J54" s="332">
        <f>'кор.коэф. олимпиады'!J31</f>
        <v>944135.59761235921</v>
      </c>
      <c r="K54" s="201"/>
      <c r="L54" s="2"/>
      <c r="M54" s="2"/>
    </row>
    <row r="55" spans="6:26" s="304" customFormat="1" ht="38.25" customHeight="1">
      <c r="F55" s="185" t="s">
        <v>268</v>
      </c>
      <c r="G55" s="442" t="s">
        <v>278</v>
      </c>
      <c r="H55" s="442"/>
      <c r="I55" s="442"/>
      <c r="J55" s="332">
        <f>'кор.коэф.конференций. конкурс.'!J31</f>
        <v>77683.228372558719</v>
      </c>
      <c r="K55" s="201"/>
      <c r="L55" s="2"/>
      <c r="M55" s="2"/>
    </row>
    <row r="56" spans="6:26" s="304" customFormat="1">
      <c r="F56" s="185" t="s">
        <v>269</v>
      </c>
      <c r="G56" s="442" t="s">
        <v>235</v>
      </c>
      <c r="H56" s="442"/>
      <c r="I56" s="442"/>
      <c r="J56" s="332">
        <f>'кор.коэф.монит.деят. образ.орга'!J31</f>
        <v>81666.983673715571</v>
      </c>
      <c r="K56" s="201"/>
      <c r="L56" s="2"/>
      <c r="M56" s="2"/>
    </row>
    <row r="57" spans="6:26" s="304" customFormat="1" ht="31.5" customHeight="1">
      <c r="F57" s="185" t="s">
        <v>270</v>
      </c>
      <c r="G57" s="442" t="s">
        <v>280</v>
      </c>
      <c r="H57" s="442"/>
      <c r="I57" s="442"/>
      <c r="J57" s="332">
        <f>J31</f>
        <v>94614.188402475367</v>
      </c>
      <c r="K57" s="201"/>
      <c r="L57" s="2"/>
      <c r="M57" s="2"/>
    </row>
    <row r="58" spans="6:26" s="304" customFormat="1">
      <c r="F58" s="306"/>
      <c r="G58" s="307"/>
      <c r="H58" s="307"/>
      <c r="I58" s="307"/>
      <c r="J58" s="227"/>
      <c r="K58" s="201"/>
      <c r="L58" s="2"/>
      <c r="M58" s="2"/>
    </row>
    <row r="59" spans="6:26" s="304" customFormat="1">
      <c r="G59" s="439" t="s">
        <v>171</v>
      </c>
      <c r="H59" s="439"/>
      <c r="I59" s="439"/>
      <c r="J59" s="200">
        <f>SUM(J43:J57)</f>
        <v>94059348.347239554</v>
      </c>
      <c r="K59" s="34"/>
    </row>
    <row r="60" spans="6:26" s="304" customFormat="1">
      <c r="G60" s="185"/>
      <c r="H60" s="185"/>
      <c r="I60" s="185"/>
      <c r="J60" s="185"/>
      <c r="K60" s="34"/>
    </row>
    <row r="61" spans="6:26" s="304" customFormat="1" ht="54.75" customHeight="1">
      <c r="G61" s="430" t="s">
        <v>168</v>
      </c>
      <c r="H61" s="430"/>
      <c r="I61" s="430"/>
      <c r="J61" s="227">
        <v>2092200</v>
      </c>
      <c r="K61" s="34"/>
      <c r="P61" s="77"/>
      <c r="Q61" s="77"/>
    </row>
    <row r="62" spans="6:26" s="304" customFormat="1" ht="31.5" customHeight="1">
      <c r="G62" s="430" t="s">
        <v>169</v>
      </c>
      <c r="H62" s="430"/>
      <c r="I62" s="430"/>
      <c r="J62" s="227">
        <f>SUM(J63:J64)</f>
        <v>557500</v>
      </c>
      <c r="K62" s="34"/>
      <c r="P62" s="77">
        <v>1</v>
      </c>
      <c r="Q62" s="202" t="s">
        <v>50</v>
      </c>
      <c r="S62" s="34">
        <f>'Муз. искус. эс'!L72+'Инстр. искусс'!L73+'вокальное искусство'!L72+'сол. и хор.нар.пение'!L71+хоров.дирижир.!L71+'теория музыки'!L70+'муз-ое звукооп-ое маст-во'!L71+'народ. худ. творч.'!L71+'соц.кул.деят-ть'!L71+'дек.прикл.искус. и нар. промыс.'!L71+библиотековедение!L71+олимпиады!L70+'конференции, конкурсы'!L70+'мониторинги деятел. образов.орг'!L68+'семинары, вебинары,консул.'!L70</f>
        <v>1485000.0000000002</v>
      </c>
      <c r="T62" s="162">
        <f>S62*100/90</f>
        <v>1650000.0000000002</v>
      </c>
      <c r="U62" s="162">
        <f>S62+J63</f>
        <v>1650000.0000000002</v>
      </c>
      <c r="W62" s="34"/>
      <c r="X62" s="34"/>
      <c r="Z62" s="34"/>
    </row>
    <row r="63" spans="6:26" s="304" customFormat="1">
      <c r="G63" s="452" t="s">
        <v>170</v>
      </c>
      <c r="H63" s="452"/>
      <c r="I63" s="452"/>
      <c r="J63" s="332">
        <v>165000</v>
      </c>
      <c r="P63" s="77">
        <v>2</v>
      </c>
      <c r="Q63" s="202" t="s">
        <v>51</v>
      </c>
      <c r="S63" s="34">
        <f>'Муз. искус. эс'!L73+'Инстр. искусс'!L74+'вокальное искусство'!L73+'сол. и хор.нар.пение'!L72+хоров.дирижир.!L72+'теория музыки'!L71+'муз-ое звукооп-ое маст-во'!L72+'народ. худ. творч.'!L72+'соц.кул.деят-ть'!L72+'дек.прикл.искус. и нар. промыс.'!L72+библиотековедение!L72+олимпиады!L71+'конференции, конкурсы'!L71+'мониторинги деятел. образов.орг'!L69+'семинары, вебинары,консул.'!L71</f>
        <v>252762.00319999998</v>
      </c>
      <c r="T63" s="174"/>
      <c r="U63" s="34"/>
      <c r="V63" s="34"/>
      <c r="W63" s="34"/>
      <c r="X63" s="34"/>
      <c r="Y63" s="34"/>
    </row>
    <row r="64" spans="6:26" s="304" customFormat="1">
      <c r="G64" s="452" t="s">
        <v>51</v>
      </c>
      <c r="H64" s="452"/>
      <c r="I64" s="452"/>
      <c r="J64" s="332">
        <v>392500</v>
      </c>
      <c r="K64" s="439" t="s">
        <v>181</v>
      </c>
      <c r="L64" s="439"/>
      <c r="M64" s="303">
        <f>M74/J66</f>
        <v>0.9410825724726285</v>
      </c>
      <c r="P64" s="77">
        <v>3</v>
      </c>
      <c r="Q64" s="202" t="s">
        <v>44</v>
      </c>
      <c r="S64" s="34">
        <f>'Муз. искус. эс'!L74+'Инстр. искусс'!L75+'вокальное искусство'!L74+'сол. и хор.нар.пение'!L73+хоров.дирижир.!L73+'теория музыки'!L72+'муз-ое звукооп-ое маст-во'!L73+'народ. худ. творч.'!L73+'соц.кул.деят-ть'!L73+'дек.прикл.искус. и нар. промыс.'!L73+библиотековедение!L73+олимпиады!L72+'конференции, конкурсы'!L72+'мониторинги деятел. образов.орг'!L70+'семинары, вебинары,консул.'!L72</f>
        <v>253442.39875000005</v>
      </c>
      <c r="T64" s="34"/>
      <c r="U64" s="162"/>
      <c r="V64" s="162">
        <f>S63+S65+J64-0.01</f>
        <v>784999.99769999995</v>
      </c>
      <c r="W64" s="34"/>
    </row>
    <row r="65" spans="7:25" s="304" customFormat="1">
      <c r="G65" s="442"/>
      <c r="H65" s="442"/>
      <c r="I65" s="442"/>
      <c r="J65" s="455"/>
      <c r="P65" s="77">
        <v>4</v>
      </c>
      <c r="Q65" s="202" t="s">
        <v>49</v>
      </c>
      <c r="S65" s="34">
        <f>'Муз. искус. эс'!L75+'Инстр. искусс'!L76+'вокальное искусство'!L75+'сол. и хор.нар.пение'!L74+хоров.дирижир.!L74+'теория музыки'!L73+'муз-ое звукооп-ое маст-во'!L74+'народ. худ. творч.'!L74+'соц.кул.деят-ть'!L74+'дек.прикл.искус. и нар. промыс.'!L74+библиотековедение!L74+олимпиады!L73+'конференции, конкурсы'!L73+'мониторинги деятел. образов.орг'!L71+'семинары, вебинары,консул.'!L73</f>
        <v>139738.00449999998</v>
      </c>
      <c r="T65" s="174"/>
      <c r="U65" s="34"/>
      <c r="W65" s="34"/>
      <c r="X65" s="34"/>
      <c r="Y65" s="34"/>
    </row>
    <row r="66" spans="7:25" s="304" customFormat="1" ht="32.25" customHeight="1">
      <c r="G66" s="430" t="s">
        <v>172</v>
      </c>
      <c r="H66" s="430"/>
      <c r="I66" s="430"/>
      <c r="J66" s="200">
        <f>SUM(J59,J61,J62)</f>
        <v>96709048.347239554</v>
      </c>
      <c r="K66" s="448" t="s">
        <v>182</v>
      </c>
      <c r="L66" s="448"/>
      <c r="M66" s="201">
        <v>91011200</v>
      </c>
      <c r="P66" s="77">
        <v>5</v>
      </c>
      <c r="Q66" s="202" t="s">
        <v>45</v>
      </c>
      <c r="S66" s="34">
        <f>'Муз. искус. эс'!L76+'Инстр. искусс'!L77+'вокальное искусство'!L76+'сол. и хор.нар.пение'!L75+хоров.дирижир.!L75+'теория музыки'!L74+'муз-ое звукооп-ое маст-во'!L75+'народ. худ. творч.'!L75+'соц.кул.деят-ть'!L75+'дек.прикл.искус. и нар. промыс.'!L75+библиотековедение!L75+олимпиады!L74+'конференции, конкурсы'!L74+'мониторинги деятел. образов.орг'!L72+'семинары, вебинары,консул.'!L74</f>
        <v>396557.59960000007</v>
      </c>
      <c r="T66" s="204">
        <f>S64+S66</f>
        <v>649999.99835000013</v>
      </c>
      <c r="W66" s="34"/>
    </row>
    <row r="67" spans="7:25" s="304" customFormat="1">
      <c r="J67" s="4"/>
      <c r="M67" s="216"/>
      <c r="P67" s="77">
        <v>6</v>
      </c>
      <c r="Q67" s="202" t="s">
        <v>109</v>
      </c>
      <c r="S67" s="34">
        <f>'Муз. искус. эс'!L77+'Инстр. искусс'!L78+'вокальное искусство'!L77+'сол. и хор.нар.пение'!L76+хоров.дирижир.!L76+'теория музыки'!L75+'муз-ое звукооп-ое маст-во'!L76+'народ. худ. творч.'!L76+'соц.кул.деят-ть'!L76+'дек.прикл.искус. и нар. промыс.'!L76+библиотековедение!L76+олимпиады!L75+'конференции, конкурсы'!L75+'мониторинги деятел. образов.орг'!L73+'семинары, вебинары,консул.'!L75</f>
        <v>1496600.0016000003</v>
      </c>
      <c r="T67" s="34"/>
      <c r="U67" s="34"/>
      <c r="V67" s="34"/>
    </row>
    <row r="68" spans="7:25" s="304" customFormat="1">
      <c r="J68" s="4"/>
      <c r="M68" s="216"/>
      <c r="P68" s="77"/>
      <c r="Q68" s="77"/>
      <c r="S68" s="34"/>
      <c r="W68" s="199"/>
      <c r="X68" s="34"/>
      <c r="Y68" s="199"/>
    </row>
    <row r="69" spans="7:25" s="304" customFormat="1">
      <c r="J69" s="4"/>
      <c r="M69" s="216"/>
      <c r="S69" s="34"/>
      <c r="T69" s="34"/>
      <c r="V69" s="207"/>
      <c r="W69" s="199"/>
      <c r="X69" s="34"/>
      <c r="Y69" s="34"/>
    </row>
    <row r="70" spans="7:25" s="304" customFormat="1">
      <c r="V70" s="207"/>
      <c r="X70" s="34"/>
      <c r="Y70" s="34"/>
    </row>
    <row r="71" spans="7:25" s="304" customFormat="1">
      <c r="V71" s="207"/>
      <c r="X71" s="34"/>
    </row>
    <row r="72" spans="7:25" s="304" customFormat="1">
      <c r="Q72" s="449"/>
      <c r="S72" s="450"/>
      <c r="U72" s="446"/>
      <c r="Y72" s="199"/>
    </row>
    <row r="73" spans="7:25" s="304" customFormat="1">
      <c r="Q73" s="449"/>
      <c r="S73" s="451"/>
      <c r="U73" s="380"/>
      <c r="Y73" s="199"/>
    </row>
    <row r="74" spans="7:25" s="304" customFormat="1" ht="31.5">
      <c r="K74" s="162">
        <f>J66-M74</f>
        <v>5697848.3472395539</v>
      </c>
      <c r="L74" s="161" t="s">
        <v>174</v>
      </c>
      <c r="M74" s="278">
        <v>91011200</v>
      </c>
      <c r="N74" s="161" t="s">
        <v>173</v>
      </c>
      <c r="Y74" s="34"/>
    </row>
    <row r="75" spans="7:25" s="304" customFormat="1">
      <c r="G75" s="447"/>
      <c r="H75" s="447"/>
      <c r="I75" s="447"/>
      <c r="J75" s="162"/>
      <c r="T75" s="59"/>
    </row>
    <row r="76" spans="7:25" s="304" customFormat="1">
      <c r="G76" s="380"/>
      <c r="H76" s="380"/>
      <c r="I76" s="380"/>
      <c r="T76" s="205"/>
      <c r="U76" s="205"/>
    </row>
    <row r="77" spans="7:25" s="304" customFormat="1">
      <c r="G77" s="447"/>
      <c r="H77" s="447"/>
      <c r="I77" s="447"/>
      <c r="J77" s="162"/>
    </row>
    <row r="78" spans="7:25" s="304" customFormat="1">
      <c r="G78" s="447"/>
      <c r="H78" s="447"/>
      <c r="I78" s="447"/>
      <c r="J78" s="162"/>
      <c r="Q78" s="302" t="s">
        <v>211</v>
      </c>
      <c r="S78" s="162">
        <f>'Муз. искус. эс'!L178+'Инстр. искусс'!L179+'вокальное искусство'!L178+'сол. и хор.нар.пение'!L177+хоров.дирижир.!L177+'теория музыки'!L176+'муз-ое звукооп-ое маст-во'!L177+'народ. худ. творч.'!L177+'соц.кул.деят-ть'!L177+'дек.прикл.искус. и нар. промыс.'!L177+библиотековедение!L177+олимпиады!L126+'конференции, конкурсы'!L126+'мониторинги деятел. образов.орг'!L124+'семинары, вебинары,консул.'!L126</f>
        <v>2160000.0000000005</v>
      </c>
      <c r="U78" s="34"/>
      <c r="V78" s="34"/>
    </row>
    <row r="79" spans="7:25" s="304" customFormat="1" ht="31.5">
      <c r="G79" s="380"/>
      <c r="H79" s="380"/>
      <c r="I79" s="380"/>
      <c r="Q79" s="302" t="s">
        <v>142</v>
      </c>
      <c r="S79" s="162">
        <f>'Муз. искус. эс'!L109+'Инстр. искусс'!L110+'вокальное искусство'!L109+'сол. и хор.нар.пение'!L108+хоров.дирижир.!L108+'теория музыки'!L107+'муз-ое звукооп-ое маст-во'!L108+'народ. худ. творч.'!L108+'соц.кул.деят-ть'!L108+'дек.прикл.искус. и нар. промыс.'!L108+библиотековедение!L108+олимпиады!L107+'конференции, конкурсы'!L107+'мониторинги деятел. образов.орг'!L105+'семинары, вебинары,консул.'!L107</f>
        <v>124200.00000000001</v>
      </c>
      <c r="T79" s="443"/>
      <c r="U79" s="34"/>
      <c r="V79" s="34"/>
    </row>
    <row r="80" spans="7:25" s="304" customFormat="1">
      <c r="Q80" s="216" t="s">
        <v>185</v>
      </c>
      <c r="S80" s="162">
        <f>'Муз. искус. эс'!L175+'Инстр. искусс'!L176+'вокальное искусство'!L175+'сол. и хор.нар.пение'!L174+хоров.дирижир.!L174+'теория музыки'!L173+'муз-ое звукооп-ое маст-во'!L174+'народ. худ. творч.'!L174+'соц.кул.деят-ть'!L174+'дек.прикл.искус. и нар. промыс.'!L174+библиотековедение!L174+олимпиады!L123+'конференции, конкурсы'!L123+'семинары, вебинары,консул.'!L123</f>
        <v>200000.00000000003</v>
      </c>
      <c r="T80" s="444"/>
      <c r="U80" s="34"/>
      <c r="V80" s="34"/>
    </row>
    <row r="81" spans="7:22" s="304" customFormat="1">
      <c r="G81" s="445"/>
      <c r="H81" s="445"/>
      <c r="I81" s="445"/>
      <c r="J81" s="162"/>
      <c r="Q81" s="216" t="s">
        <v>206</v>
      </c>
      <c r="S81" s="162">
        <f>'Муз. искус. эс'!L176+'Инстр. искусс'!L177+'вокальное искусство'!L176+'сол. и хор.нар.пение'!L175+хоров.дирижир.!L175+'теория музыки'!L174+'муз-ое звукооп-ое маст-во'!L175+'народ. худ. творч.'!L175+'соц.кул.деят-ть'!L175+'дек.прикл.искус. и нар. промыс.'!L175+библиотековедение!L175+олимпиады!L124+'конференции, конкурсы'!L124+'семинары, вебинары,консул.'!L124</f>
        <v>15000</v>
      </c>
      <c r="U81" s="34"/>
      <c r="V81" s="34"/>
    </row>
    <row r="82" spans="7:22" s="304" customFormat="1" ht="31.5">
      <c r="Q82" s="302" t="s">
        <v>231</v>
      </c>
      <c r="S82" s="162">
        <f>'Муз. искус. эс'!L177+'Инстр. искусс'!L178+'вокальное искусство'!L177+'сол. и хор.нар.пение'!L176+хоров.дирижир.!L176+'теория музыки'!L175+'муз-ое звукооп-ое маст-во'!L176+'народ. худ. творч.'!L176+'соц.кул.деят-ть'!L176+'дек.прикл.искус. и нар. промыс.'!L176+библиотековедение!L176+олимпиады!L125+'конференции, конкурсы'!L125+'семинары, вебинары,консул.'!L125</f>
        <v>1252299.9999999998</v>
      </c>
      <c r="U82" s="34"/>
      <c r="V82" s="34"/>
    </row>
    <row r="83" spans="7:22" s="304" customFormat="1" ht="31.5">
      <c r="Q83" s="310" t="s">
        <v>221</v>
      </c>
      <c r="S83" s="162">
        <f>'Муз. искус. эс'!M37+'Инстр. искусс'!M37+'вокальное искусство'!M37+'сол. и хор.нар.пение'!M37+хоров.дирижир.!M37+'теория музыки'!M37+'муз-ое звукооп-ое маст-во'!M37+'народ. худ. творч.'!M37+'соц.кул.деят-ть'!M37+'дек.прикл.искус. и нар. промыс.'!M37+библиотековедение!M37</f>
        <v>483499.99999999994</v>
      </c>
      <c r="T83" s="162"/>
      <c r="U83" s="34"/>
      <c r="V83" s="34"/>
    </row>
    <row r="84" spans="7:22" s="304" customFormat="1">
      <c r="S84" s="274">
        <f>SUM(S78:S83)</f>
        <v>4235000</v>
      </c>
      <c r="U84" s="34"/>
      <c r="V84" s="34"/>
    </row>
    <row r="85" spans="7:22" s="304" customFormat="1">
      <c r="S85" s="274"/>
    </row>
    <row r="86" spans="7:22" s="304" customFormat="1">
      <c r="S86" s="274"/>
      <c r="V86" s="34"/>
    </row>
    <row r="87" spans="7:22" s="304" customFormat="1"/>
    <row r="88" spans="7:22" s="304" customFormat="1"/>
    <row r="89" spans="7:22" s="304" customFormat="1"/>
    <row r="90" spans="7:22" s="304" customFormat="1" ht="15.75" customHeight="1">
      <c r="K90" s="303" t="s">
        <v>207</v>
      </c>
      <c r="L90" s="303" t="s">
        <v>208</v>
      </c>
    </row>
    <row r="91" spans="7:22" s="304" customFormat="1" ht="15.75" customHeight="1">
      <c r="G91" s="306">
        <v>1</v>
      </c>
      <c r="H91" s="430" t="s">
        <v>141</v>
      </c>
      <c r="I91" s="430"/>
      <c r="J91" s="430"/>
      <c r="K91" s="34">
        <f>'Муз. искус. эс'!M28</f>
        <v>6427211.7266562348</v>
      </c>
      <c r="L91" s="34">
        <f>'Муз. искус. эс'!Q168</f>
        <v>2319918.1818812895</v>
      </c>
    </row>
    <row r="92" spans="7:22" s="304" customFormat="1" ht="15.75" customHeight="1">
      <c r="G92" s="306">
        <v>2</v>
      </c>
      <c r="H92" s="430" t="s">
        <v>166</v>
      </c>
      <c r="I92" s="430"/>
      <c r="J92" s="430"/>
      <c r="K92" s="34">
        <f>'Инстр. искусс'!M28</f>
        <v>13579698.870650051</v>
      </c>
      <c r="L92" s="34">
        <f>'Инстр. искусс'!Q169</f>
        <v>2319918.1818812895</v>
      </c>
    </row>
    <row r="93" spans="7:22" s="304" customFormat="1" ht="15.75" customHeight="1">
      <c r="G93" s="306">
        <v>3</v>
      </c>
      <c r="H93" s="430" t="s">
        <v>145</v>
      </c>
      <c r="I93" s="430"/>
      <c r="J93" s="430"/>
      <c r="K93" s="34">
        <f>'вокальное искусство'!M28</f>
        <v>4531611.1322230119</v>
      </c>
      <c r="L93" s="34">
        <f>'вокальное искусство'!Q168</f>
        <v>2319918.1818812895</v>
      </c>
    </row>
    <row r="94" spans="7:22" s="304" customFormat="1">
      <c r="G94" s="306">
        <v>4</v>
      </c>
      <c r="H94" s="430" t="s">
        <v>147</v>
      </c>
      <c r="I94" s="430"/>
      <c r="J94" s="430"/>
      <c r="K94" s="34">
        <f>'сол. и хор.нар.пение'!M28</f>
        <v>4604766.6756953858</v>
      </c>
      <c r="L94" s="34">
        <f>'сол. и хор.нар.пение'!Q167</f>
        <v>2319918.1818812895</v>
      </c>
    </row>
    <row r="95" spans="7:22" s="304" customFormat="1" ht="15.75" customHeight="1">
      <c r="G95" s="306">
        <v>5</v>
      </c>
      <c r="H95" s="430" t="s">
        <v>149</v>
      </c>
      <c r="I95" s="430"/>
      <c r="J95" s="430"/>
      <c r="K95" s="34">
        <f>хоров.дирижир.!M28</f>
        <v>5944956.6001280956</v>
      </c>
      <c r="L95" s="34">
        <f>хоров.дирижир.!Q167</f>
        <v>2319918.1818812895</v>
      </c>
    </row>
    <row r="96" spans="7:22" s="304" customFormat="1" ht="15.75" customHeight="1">
      <c r="G96" s="306">
        <v>6</v>
      </c>
      <c r="H96" s="430" t="s">
        <v>151</v>
      </c>
      <c r="I96" s="430"/>
      <c r="J96" s="430"/>
      <c r="K96" s="34">
        <f>'теория музыки'!M28</f>
        <v>3463563.5205472135</v>
      </c>
      <c r="L96" s="34">
        <f>'теория музыки'!Q166</f>
        <v>2319918.1818812895</v>
      </c>
    </row>
    <row r="97" spans="7:14" s="304" customFormat="1" ht="15.75" customHeight="1">
      <c r="G97" s="311">
        <v>7</v>
      </c>
      <c r="H97" s="314" t="s">
        <v>153</v>
      </c>
      <c r="I97" s="314"/>
      <c r="J97" s="314"/>
      <c r="K97" s="34">
        <f>'муз-ое звукооп-ое маст-во'!M28</f>
        <v>1795477.1745978524</v>
      </c>
      <c r="L97" s="34">
        <f>'муз-ое звукооп-ое маст-во'!Q167</f>
        <v>2319918.1818812895</v>
      </c>
      <c r="M97" s="308"/>
      <c r="N97" s="308"/>
    </row>
    <row r="98" spans="7:14" s="304" customFormat="1" ht="15.75" customHeight="1">
      <c r="G98" s="311">
        <v>8</v>
      </c>
      <c r="H98" s="314" t="s">
        <v>155</v>
      </c>
      <c r="I98" s="314"/>
      <c r="J98" s="314"/>
      <c r="K98" s="34">
        <f>'народ. худ. творч.'!M28</f>
        <v>8427261.1625583544</v>
      </c>
      <c r="L98" s="34">
        <f>'народ. худ. творч.'!Q167</f>
        <v>2319918.1818812895</v>
      </c>
      <c r="M98" s="308"/>
      <c r="N98" s="308"/>
    </row>
    <row r="99" spans="7:14" s="304" customFormat="1" ht="15.75" customHeight="1">
      <c r="G99" s="311">
        <v>9</v>
      </c>
      <c r="H99" s="314" t="s">
        <v>157</v>
      </c>
      <c r="I99" s="314"/>
      <c r="J99" s="314"/>
      <c r="K99" s="34">
        <f>'соц.кул.деят-ть'!M28</f>
        <v>3199320.1084140819</v>
      </c>
      <c r="L99" s="34">
        <f>'соц.кул.деят-ть'!Q167</f>
        <v>2319918.1818812895</v>
      </c>
      <c r="M99" s="308"/>
      <c r="N99" s="308"/>
    </row>
    <row r="100" spans="7:14" ht="47.25">
      <c r="G100" s="311">
        <v>10</v>
      </c>
      <c r="H100" s="314" t="s">
        <v>159</v>
      </c>
      <c r="I100" s="314"/>
      <c r="J100" s="314"/>
      <c r="K100" s="34">
        <f>'дек.прикл.искус. и нар. промыс.'!M28</f>
        <v>1082799.9480781124</v>
      </c>
      <c r="L100" s="34">
        <f>'дек.прикл.искус. и нар. промыс.'!Q167</f>
        <v>2319918.1818812895</v>
      </c>
      <c r="M100" s="308"/>
      <c r="N100" s="308"/>
    </row>
    <row r="101" spans="7:14">
      <c r="G101" s="311">
        <v>11</v>
      </c>
      <c r="H101" s="314" t="s">
        <v>161</v>
      </c>
      <c r="I101" s="314"/>
      <c r="J101" s="314"/>
      <c r="K101" s="34">
        <f>библиотековедение!M28</f>
        <v>328533.07718696399</v>
      </c>
      <c r="L101" s="34">
        <f>библиотековедение!Q167</f>
        <v>2319918.1818812895</v>
      </c>
      <c r="M101" s="308"/>
      <c r="N101" s="308"/>
    </row>
    <row r="102" spans="7:14">
      <c r="G102" s="308"/>
      <c r="H102" s="308"/>
      <c r="I102" s="308"/>
      <c r="J102" s="308"/>
      <c r="K102" s="201">
        <f>SUM(K91:K101)</f>
        <v>53385199.996735357</v>
      </c>
      <c r="L102" s="201">
        <f>SUM(L91:L101)</f>
        <v>25519100.000694185</v>
      </c>
      <c r="M102" s="220">
        <f>K102+L102</f>
        <v>78904299.99742955</v>
      </c>
      <c r="N102" s="201"/>
    </row>
    <row r="103" spans="7:14" ht="31.5">
      <c r="G103" s="185" t="s">
        <v>267</v>
      </c>
      <c r="H103" s="315" t="s">
        <v>233</v>
      </c>
      <c r="I103" s="315"/>
      <c r="J103" s="315"/>
      <c r="K103" s="34">
        <f>олимпиады!M28</f>
        <v>944135.59761235933</v>
      </c>
      <c r="L103" s="34">
        <f>олимпиады!Q116</f>
        <v>0</v>
      </c>
    </row>
    <row r="104" spans="7:14" ht="47.25">
      <c r="G104" s="185" t="s">
        <v>268</v>
      </c>
      <c r="H104" s="315" t="s">
        <v>234</v>
      </c>
      <c r="I104" s="315"/>
      <c r="J104" s="315"/>
      <c r="K104" s="34">
        <f>'конференции, конкурсы'!M28</f>
        <v>77683.228372558719</v>
      </c>
      <c r="L104" s="34">
        <f>'конференции, конкурсы'!Q116</f>
        <v>0</v>
      </c>
      <c r="M104" s="308"/>
      <c r="N104" s="308"/>
    </row>
    <row r="105" spans="7:14" ht="31.5">
      <c r="G105" s="185" t="s">
        <v>269</v>
      </c>
      <c r="H105" s="315" t="s">
        <v>235</v>
      </c>
      <c r="I105" s="315"/>
      <c r="J105" s="315"/>
      <c r="K105" s="34">
        <f>'мониторинги деятел. образов.орг'!M28</f>
        <v>81666.983673715571</v>
      </c>
      <c r="L105" s="313">
        <f>'мониторинги деятел. образов.орг'!Q114</f>
        <v>0</v>
      </c>
      <c r="M105" s="223"/>
      <c r="N105" s="308"/>
    </row>
    <row r="106" spans="7:14" ht="63">
      <c r="G106" s="185" t="s">
        <v>270</v>
      </c>
      <c r="H106" s="315" t="s">
        <v>236</v>
      </c>
      <c r="I106" s="315"/>
      <c r="J106" s="315"/>
      <c r="K106" s="34">
        <f>'семинары, вебинары,консул.'!M28</f>
        <v>94614.188402475367</v>
      </c>
      <c r="L106" s="34">
        <f>'семинары, вебинары,консул.'!Q116</f>
        <v>0</v>
      </c>
      <c r="M106" s="34"/>
      <c r="N106" s="308"/>
    </row>
    <row r="107" spans="7:14">
      <c r="G107" s="308"/>
      <c r="H107" s="308"/>
      <c r="I107" s="308"/>
      <c r="J107" s="308"/>
      <c r="K107" s="201">
        <f>SUM(K103:K106)</f>
        <v>1198099.9980611089</v>
      </c>
      <c r="L107" s="201">
        <f>SUM(L103:L106)</f>
        <v>0</v>
      </c>
      <c r="M107" s="308"/>
      <c r="N107" s="308"/>
    </row>
    <row r="108" spans="7:14">
      <c r="G108" s="308"/>
      <c r="H108" s="308"/>
      <c r="I108" s="308"/>
      <c r="J108" s="308"/>
      <c r="K108" s="308"/>
      <c r="L108" s="308"/>
      <c r="M108" s="308"/>
      <c r="N108" s="308"/>
    </row>
    <row r="109" spans="7:14">
      <c r="G109" s="308"/>
      <c r="H109" s="308"/>
      <c r="I109" s="308"/>
      <c r="J109" s="308"/>
      <c r="K109" s="201">
        <f>K102+K107+0.01</f>
        <v>54583300.00479646</v>
      </c>
      <c r="L109" s="201">
        <f>L102+L107</f>
        <v>25519100.000694185</v>
      </c>
      <c r="M109" s="220">
        <f>K109+L109-0.01</f>
        <v>80102399.99549064</v>
      </c>
      <c r="N109" s="201">
        <v>80102400</v>
      </c>
    </row>
  </sheetData>
  <mergeCells count="68">
    <mergeCell ref="F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  <mergeCell ref="F41:J41"/>
    <mergeCell ref="O42:P42"/>
    <mergeCell ref="G43:I43"/>
    <mergeCell ref="O43:R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9:I59"/>
    <mergeCell ref="K66:L66"/>
    <mergeCell ref="Q72:Q73"/>
    <mergeCell ref="S72:S73"/>
    <mergeCell ref="G61:I61"/>
    <mergeCell ref="G62:I62"/>
    <mergeCell ref="G63:I63"/>
    <mergeCell ref="G64:I64"/>
    <mergeCell ref="K64:L64"/>
    <mergeCell ref="T79:T80"/>
    <mergeCell ref="G81:I81"/>
    <mergeCell ref="H91:J91"/>
    <mergeCell ref="H92:J92"/>
    <mergeCell ref="U72:U73"/>
    <mergeCell ref="G75:I75"/>
    <mergeCell ref="G76:I76"/>
    <mergeCell ref="G77:I77"/>
    <mergeCell ref="G78:I78"/>
    <mergeCell ref="H94:J94"/>
    <mergeCell ref="H95:J95"/>
    <mergeCell ref="H96:J96"/>
    <mergeCell ref="G79:I79"/>
    <mergeCell ref="G54:I54"/>
    <mergeCell ref="G55:I55"/>
    <mergeCell ref="G56:I56"/>
    <mergeCell ref="G57:I57"/>
    <mergeCell ref="H93:J93"/>
    <mergeCell ref="G65:I65"/>
    <mergeCell ref="G66:I66"/>
  </mergeCells>
  <printOptions horizontalCentered="1"/>
  <pageMargins left="0.39370078740157483" right="0.39370078740157483" top="0.19685039370078741" bottom="0.19685039370078741" header="0" footer="0"/>
  <pageSetup paperSize="9" scale="49" orientation="landscape" verticalDpi="0" r:id="rId1"/>
  <colBreaks count="1" manualBreakCount="1">
    <brk id="13" max="1048575" man="1"/>
  </colBreaks>
  <legacyDrawing r:id="rId2"/>
  <oleObjects>
    <oleObject progId="Equation.3" shapeId="61441" r:id="rId3"/>
    <oleObject progId="Equation.3" shapeId="61442" r:id="rId4"/>
    <oleObject progId="Equation.3" shapeId="61443" r:id="rId5"/>
    <oleObject progId="Equation.3" shapeId="61444" r:id="rId6"/>
    <oleObject progId="Equation.3" shapeId="61445" r:id="rId7"/>
    <oleObject progId="Equation.3" shapeId="61446" r:id="rId8"/>
    <oleObject progId="Equation.3" shapeId="61447" r:id="rId9"/>
    <oleObject progId="Equation.3" shapeId="61448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27</vt:i4>
      </vt:variant>
    </vt:vector>
  </HeadingPairs>
  <TitlesOfParts>
    <vt:vector size="57" baseType="lpstr">
      <vt:lpstr>Муз. искус. эс</vt:lpstr>
      <vt:lpstr>Кор.коэф. МИЭ</vt:lpstr>
      <vt:lpstr>Инстр. искусс</vt:lpstr>
      <vt:lpstr>Кор. коэф. ИИ</vt:lpstr>
      <vt:lpstr>вокальное искусство</vt:lpstr>
      <vt:lpstr>кор.коэф.вок.искус.</vt:lpstr>
      <vt:lpstr>сол. и хор.нар.пение</vt:lpstr>
      <vt:lpstr>кор.коэф. сол. и хор. нар.пение</vt:lpstr>
      <vt:lpstr>хоров.дирижир.</vt:lpstr>
      <vt:lpstr>кор.коэф. хоров. дириж.</vt:lpstr>
      <vt:lpstr>теория музыки</vt:lpstr>
      <vt:lpstr>кор.коэф. теория муз.</vt:lpstr>
      <vt:lpstr>муз-ое звукооп-ое маст-во</vt:lpstr>
      <vt:lpstr>кор.коэф. муз.звук. мастер.</vt:lpstr>
      <vt:lpstr>народ. худ. творч.</vt:lpstr>
      <vt:lpstr>кор.коэф. народ.худ.творч.</vt:lpstr>
      <vt:lpstr>соц.кул.деят-ть</vt:lpstr>
      <vt:lpstr>кор.коэф.соц.кул.деят-ти</vt:lpstr>
      <vt:lpstr>дек.прикл.искус. и нар. промыс.</vt:lpstr>
      <vt:lpstr>кор.коэф. дек.прикл.ис. и нар.п</vt:lpstr>
      <vt:lpstr>библиотековедение</vt:lpstr>
      <vt:lpstr>кор.коэф. библи-ие</vt:lpstr>
      <vt:lpstr>олимпиады</vt:lpstr>
      <vt:lpstr>кор.коэф. олимпиады</vt:lpstr>
      <vt:lpstr>конференции, конкурсы</vt:lpstr>
      <vt:lpstr>кор.коэф.конференций. конкурс.</vt:lpstr>
      <vt:lpstr>мониторинги деятел. образов.орг</vt:lpstr>
      <vt:lpstr>кор.коэф.монит.деят. образ.орга</vt:lpstr>
      <vt:lpstr>семинары, вебинары,консул.</vt:lpstr>
      <vt:lpstr>кор.коэф. семин., вебин.,консул</vt:lpstr>
      <vt:lpstr>библиотековедение!Область_печати</vt:lpstr>
      <vt:lpstr>'вокальное искусство'!Область_печати</vt:lpstr>
      <vt:lpstr>'дек.прикл.искус. и нар. промыс.'!Область_печати</vt:lpstr>
      <vt:lpstr>'Инстр. искусс'!Область_печати</vt:lpstr>
      <vt:lpstr>'конференции, конкурсы'!Область_печати</vt:lpstr>
      <vt:lpstr>'Кор. коэф. ИИ'!Область_печати</vt:lpstr>
      <vt:lpstr>'кор.коэф. библи-ие'!Область_печати</vt:lpstr>
      <vt:lpstr>'кор.коэф. дек.прикл.ис. и нар.п'!Область_печати</vt:lpstr>
      <vt:lpstr>'Кор.коэф. МИЭ'!Область_печати</vt:lpstr>
      <vt:lpstr>'кор.коэф. муз.звук. мастер.'!Область_печати</vt:lpstr>
      <vt:lpstr>'кор.коэф. народ.худ.творч.'!Область_печати</vt:lpstr>
      <vt:lpstr>'кор.коэф. семин., вебин.,консул'!Область_печати</vt:lpstr>
      <vt:lpstr>'кор.коэф. сол. и хор. нар.пение'!Область_печати</vt:lpstr>
      <vt:lpstr>'кор.коэф. теория муз.'!Область_печати</vt:lpstr>
      <vt:lpstr>'кор.коэф. хоров. дириж.'!Область_печати</vt:lpstr>
      <vt:lpstr>кор.коэф.вок.искус.!Область_печати</vt:lpstr>
      <vt:lpstr>'кор.коэф.соц.кул.деят-ти'!Область_печати</vt:lpstr>
      <vt:lpstr>'мониторинги деятел. образов.орг'!Область_печати</vt:lpstr>
      <vt:lpstr>'Муз. искус. эс'!Область_печати</vt:lpstr>
      <vt:lpstr>'муз-ое звукооп-ое маст-во'!Область_печати</vt:lpstr>
      <vt:lpstr>'народ. худ. творч.'!Область_печати</vt:lpstr>
      <vt:lpstr>олимпиады!Область_печати</vt:lpstr>
      <vt:lpstr>'семинары, вебинары,консул.'!Область_печати</vt:lpstr>
      <vt:lpstr>'сол. и хор.нар.пение'!Область_печати</vt:lpstr>
      <vt:lpstr>'соц.кул.деят-ть'!Область_печати</vt:lpstr>
      <vt:lpstr>'теория музыки'!Область_печати</vt:lpstr>
      <vt:lpstr>хоров.дирижир.!Область_печати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2020-03-13T08:10:35Z</cp:lastPrinted>
  <dcterms:created xsi:type="dcterms:W3CDTF">2015-11-17T09:44:49Z</dcterms:created>
  <dcterms:modified xsi:type="dcterms:W3CDTF">2020-03-16T11:21:50Z</dcterms:modified>
</cp:coreProperties>
</file>